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5-2026 годы" sheetId="3" r:id="rId1"/>
  </sheets>
  <calcPr calcId="144525"/>
</workbook>
</file>

<file path=xl/calcChain.xml><?xml version="1.0" encoding="utf-8"?>
<calcChain xmlns="http://schemas.openxmlformats.org/spreadsheetml/2006/main">
  <c r="G389" i="3" l="1"/>
  <c r="G388" i="3" s="1"/>
  <c r="F389" i="3"/>
  <c r="F388" i="3" s="1"/>
  <c r="F443" i="3" l="1"/>
  <c r="F444" i="3"/>
  <c r="G513" i="3"/>
  <c r="G512" i="3" s="1"/>
  <c r="G509" i="3" s="1"/>
  <c r="G508" i="3" s="1"/>
  <c r="G506" i="3"/>
  <c r="G505" i="3" s="1"/>
  <c r="G503" i="3"/>
  <c r="G502" i="3" s="1"/>
  <c r="G497" i="3"/>
  <c r="G495" i="3"/>
  <c r="G493" i="3"/>
  <c r="G486" i="3"/>
  <c r="G485" i="3" s="1"/>
  <c r="G484" i="3" s="1"/>
  <c r="G483" i="3" s="1"/>
  <c r="G482" i="3" s="1"/>
  <c r="G480" i="3"/>
  <c r="G479" i="3" s="1"/>
  <c r="G478" i="3" s="1"/>
  <c r="G474" i="3"/>
  <c r="G473" i="3" s="1"/>
  <c r="G472" i="3" s="1"/>
  <c r="G471" i="3" s="1"/>
  <c r="G469" i="3"/>
  <c r="G468" i="3" s="1"/>
  <c r="G467" i="3" s="1"/>
  <c r="G465" i="3"/>
  <c r="G464" i="3" s="1"/>
  <c r="G463" i="3" s="1"/>
  <c r="G462" i="3" s="1"/>
  <c r="G458" i="3"/>
  <c r="G457" i="3"/>
  <c r="G455" i="3"/>
  <c r="G454" i="3" s="1"/>
  <c r="G451" i="3"/>
  <c r="G450" i="3" s="1"/>
  <c r="G447" i="3"/>
  <c r="G446" i="3" s="1"/>
  <c r="G441" i="3"/>
  <c r="G440" i="3" s="1"/>
  <c r="G433" i="3"/>
  <c r="G432" i="3" s="1"/>
  <c r="G427" i="3"/>
  <c r="G426" i="3" s="1"/>
  <c r="G425" i="3" s="1"/>
  <c r="G424" i="3" s="1"/>
  <c r="G423" i="3" s="1"/>
  <c r="G421" i="3"/>
  <c r="G420" i="3" s="1"/>
  <c r="G418" i="3"/>
  <c r="G417" i="3" s="1"/>
  <c r="G412" i="3"/>
  <c r="G411" i="3" s="1"/>
  <c r="G410" i="3" s="1"/>
  <c r="G406" i="3"/>
  <c r="G404" i="3"/>
  <c r="G402" i="3"/>
  <c r="G399" i="3"/>
  <c r="G398" i="3" s="1"/>
  <c r="G393" i="3"/>
  <c r="G392" i="3" s="1"/>
  <c r="G386" i="3"/>
  <c r="G385" i="3" s="1"/>
  <c r="G378" i="3"/>
  <c r="G377" i="3" s="1"/>
  <c r="G375" i="3"/>
  <c r="G374" i="3" s="1"/>
  <c r="G372" i="3"/>
  <c r="G370" i="3"/>
  <c r="G367" i="3"/>
  <c r="G366" i="3" s="1"/>
  <c r="G362" i="3"/>
  <c r="G361" i="3" s="1"/>
  <c r="G360" i="3" s="1"/>
  <c r="G357" i="3"/>
  <c r="G356" i="3" s="1"/>
  <c r="G354" i="3"/>
  <c r="G353" i="3" s="1"/>
  <c r="G347" i="3"/>
  <c r="G346" i="3" s="1"/>
  <c r="G344" i="3"/>
  <c r="G342" i="3"/>
  <c r="G341" i="3" s="1"/>
  <c r="G337" i="3"/>
  <c r="G336" i="3" s="1"/>
  <c r="G335" i="3" s="1"/>
  <c r="G334" i="3" s="1"/>
  <c r="G333" i="3" s="1"/>
  <c r="G330" i="3"/>
  <c r="G329" i="3" s="1"/>
  <c r="G328" i="3" s="1"/>
  <c r="G327" i="3" s="1"/>
  <c r="G326" i="3" s="1"/>
  <c r="G324" i="3"/>
  <c r="G323" i="3" s="1"/>
  <c r="G318" i="3"/>
  <c r="G317" i="3" s="1"/>
  <c r="G316" i="3" s="1"/>
  <c r="G313" i="3"/>
  <c r="G312" i="3" s="1"/>
  <c r="G311" i="3" s="1"/>
  <c r="G309" i="3"/>
  <c r="G308" i="3" s="1"/>
  <c r="G306" i="3"/>
  <c r="G305" i="3" s="1"/>
  <c r="G300" i="3"/>
  <c r="G299" i="3" s="1"/>
  <c r="G297" i="3"/>
  <c r="G296" i="3" s="1"/>
  <c r="G294" i="3"/>
  <c r="G293" i="3" s="1"/>
  <c r="G288" i="3"/>
  <c r="G287" i="3" s="1"/>
  <c r="G286" i="3" s="1"/>
  <c r="G283" i="3"/>
  <c r="G282" i="3"/>
  <c r="G280" i="3"/>
  <c r="G279" i="3" s="1"/>
  <c r="G274" i="3"/>
  <c r="G272" i="3" s="1"/>
  <c r="G268" i="3"/>
  <c r="G267" i="3"/>
  <c r="G265" i="3"/>
  <c r="G264" i="3" s="1"/>
  <c r="G262" i="3"/>
  <c r="G260" i="3"/>
  <c r="G259" i="3" s="1"/>
  <c r="G257" i="3"/>
  <c r="G256" i="3" s="1"/>
  <c r="G251" i="3"/>
  <c r="G250" i="3" s="1"/>
  <c r="G248" i="3"/>
  <c r="G247" i="3" s="1"/>
  <c r="G245" i="3"/>
  <c r="G244" i="3" s="1"/>
  <c r="G242" i="3"/>
  <c r="G241" i="3" s="1"/>
  <c r="G239" i="3"/>
  <c r="G238" i="3" s="1"/>
  <c r="G236" i="3"/>
  <c r="G235" i="3" s="1"/>
  <c r="G230" i="3"/>
  <c r="G228" i="3"/>
  <c r="G220" i="3"/>
  <c r="G219" i="3" s="1"/>
  <c r="G217" i="3"/>
  <c r="G216" i="3" s="1"/>
  <c r="G210" i="3"/>
  <c r="G209" i="3" s="1"/>
  <c r="G208" i="3" s="1"/>
  <c r="G207" i="3" s="1"/>
  <c r="G205" i="3"/>
  <c r="G204" i="3" s="1"/>
  <c r="G202" i="3"/>
  <c r="G200" i="3"/>
  <c r="G195" i="3"/>
  <c r="G194" i="3" s="1"/>
  <c r="G193" i="3" s="1"/>
  <c r="G192" i="3" s="1"/>
  <c r="G191" i="3" s="1"/>
  <c r="G187" i="3"/>
  <c r="G186" i="3" s="1"/>
  <c r="G185" i="3" s="1"/>
  <c r="G184" i="3" s="1"/>
  <c r="G182" i="3"/>
  <c r="G181" i="3" s="1"/>
  <c r="G180" i="3" s="1"/>
  <c r="G177" i="3"/>
  <c r="G176" i="3" s="1"/>
  <c r="G175" i="3" s="1"/>
  <c r="G173" i="3"/>
  <c r="G172" i="3" s="1"/>
  <c r="G170" i="3"/>
  <c r="G169" i="3" s="1"/>
  <c r="G164" i="3"/>
  <c r="G163" i="3" s="1"/>
  <c r="G162" i="3" s="1"/>
  <c r="G161" i="3" s="1"/>
  <c r="G158" i="3"/>
  <c r="G157" i="3" s="1"/>
  <c r="G156" i="3" s="1"/>
  <c r="G155" i="3" s="1"/>
  <c r="G154" i="3" s="1"/>
  <c r="G152" i="3"/>
  <c r="G151" i="3" s="1"/>
  <c r="G149" i="3"/>
  <c r="G148" i="3" s="1"/>
  <c r="G146" i="3"/>
  <c r="G145" i="3" s="1"/>
  <c r="G143" i="3"/>
  <c r="G141" i="3"/>
  <c r="G137" i="3"/>
  <c r="G136" i="3" s="1"/>
  <c r="G135" i="3" s="1"/>
  <c r="G133" i="3"/>
  <c r="G131" i="3"/>
  <c r="G127" i="3"/>
  <c r="G125" i="3"/>
  <c r="G122" i="3"/>
  <c r="G120" i="3"/>
  <c r="G117" i="3"/>
  <c r="G116" i="3" s="1"/>
  <c r="G113" i="3"/>
  <c r="G111" i="3"/>
  <c r="G108" i="3"/>
  <c r="G107" i="3" s="1"/>
  <c r="G103" i="3"/>
  <c r="G102" i="3" s="1"/>
  <c r="G101" i="3" s="1"/>
  <c r="G100" i="3" s="1"/>
  <c r="G98" i="3"/>
  <c r="G96" i="3"/>
  <c r="G94" i="3"/>
  <c r="G88" i="3"/>
  <c r="G87" i="3" s="1"/>
  <c r="G86" i="3" s="1"/>
  <c r="G85" i="3" s="1"/>
  <c r="G83" i="3"/>
  <c r="G81" i="3"/>
  <c r="G78" i="3"/>
  <c r="G77" i="3" s="1"/>
  <c r="G74" i="3"/>
  <c r="G73" i="3" s="1"/>
  <c r="G72" i="3" s="1"/>
  <c r="G70" i="3"/>
  <c r="G68" i="3"/>
  <c r="G65" i="3"/>
  <c r="G64" i="3" s="1"/>
  <c r="G59" i="3"/>
  <c r="G57" i="3"/>
  <c r="G54" i="3"/>
  <c r="G52" i="3"/>
  <c r="G49" i="3"/>
  <c r="G47" i="3"/>
  <c r="G44" i="3"/>
  <c r="G43" i="3" s="1"/>
  <c r="G41" i="3"/>
  <c r="G39" i="3"/>
  <c r="G36" i="3"/>
  <c r="G35" i="3" s="1"/>
  <c r="G31" i="3"/>
  <c r="G29" i="3"/>
  <c r="G26" i="3"/>
  <c r="G25" i="3" s="1"/>
  <c r="G22" i="3"/>
  <c r="G21" i="3" s="1"/>
  <c r="G20" i="3" s="1"/>
  <c r="G17" i="3"/>
  <c r="G16" i="3" s="1"/>
  <c r="G15" i="3" s="1"/>
  <c r="G14" i="3" s="1"/>
  <c r="F513" i="3"/>
  <c r="F512" i="3" s="1"/>
  <c r="F509" i="3" s="1"/>
  <c r="F508" i="3" s="1"/>
  <c r="F506" i="3"/>
  <c r="F505" i="3" s="1"/>
  <c r="F503" i="3"/>
  <c r="F502" i="3" s="1"/>
  <c r="F497" i="3"/>
  <c r="F495" i="3"/>
  <c r="F493" i="3"/>
  <c r="F486" i="3"/>
  <c r="F485" i="3" s="1"/>
  <c r="F484" i="3" s="1"/>
  <c r="F483" i="3" s="1"/>
  <c r="F482" i="3" s="1"/>
  <c r="F480" i="3"/>
  <c r="F479" i="3" s="1"/>
  <c r="F478" i="3" s="1"/>
  <c r="F474" i="3"/>
  <c r="F473" i="3" s="1"/>
  <c r="F472" i="3" s="1"/>
  <c r="F471" i="3" s="1"/>
  <c r="F469" i="3"/>
  <c r="F468" i="3" s="1"/>
  <c r="F467" i="3" s="1"/>
  <c r="F465" i="3"/>
  <c r="F464" i="3" s="1"/>
  <c r="F463" i="3" s="1"/>
  <c r="F462" i="3" s="1"/>
  <c r="F458" i="3"/>
  <c r="F457" i="3" s="1"/>
  <c r="F455" i="3"/>
  <c r="F454" i="3" s="1"/>
  <c r="F451" i="3"/>
  <c r="F450" i="3" s="1"/>
  <c r="F447" i="3"/>
  <c r="F446" i="3" s="1"/>
  <c r="F441" i="3"/>
  <c r="F440" i="3" s="1"/>
  <c r="F436" i="3"/>
  <c r="F435" i="3" s="1"/>
  <c r="F433" i="3"/>
  <c r="F432" i="3" s="1"/>
  <c r="F427" i="3"/>
  <c r="F426" i="3" s="1"/>
  <c r="F425" i="3" s="1"/>
  <c r="F424" i="3" s="1"/>
  <c r="F423" i="3" s="1"/>
  <c r="F421" i="3"/>
  <c r="F420" i="3" s="1"/>
  <c r="F418" i="3"/>
  <c r="F417" i="3" s="1"/>
  <c r="F416" i="3" s="1"/>
  <c r="F415" i="3" s="1"/>
  <c r="F412" i="3"/>
  <c r="F411" i="3" s="1"/>
  <c r="F410" i="3" s="1"/>
  <c r="F406" i="3"/>
  <c r="F404" i="3"/>
  <c r="F402" i="3"/>
  <c r="F399" i="3"/>
  <c r="F398" i="3" s="1"/>
  <c r="F393" i="3"/>
  <c r="F392" i="3" s="1"/>
  <c r="F386" i="3"/>
  <c r="F385" i="3" s="1"/>
  <c r="F378" i="3"/>
  <c r="F377" i="3" s="1"/>
  <c r="F375" i="3"/>
  <c r="F374" i="3" s="1"/>
  <c r="F372" i="3"/>
  <c r="F370" i="3"/>
  <c r="F367" i="3"/>
  <c r="F366" i="3" s="1"/>
  <c r="F362" i="3"/>
  <c r="F361" i="3" s="1"/>
  <c r="F360" i="3" s="1"/>
  <c r="F357" i="3"/>
  <c r="F356" i="3" s="1"/>
  <c r="F354" i="3"/>
  <c r="F353" i="3" s="1"/>
  <c r="F347" i="3"/>
  <c r="F346" i="3" s="1"/>
  <c r="F344" i="3"/>
  <c r="F342" i="3"/>
  <c r="F337" i="3"/>
  <c r="F336" i="3" s="1"/>
  <c r="F335" i="3" s="1"/>
  <c r="F334" i="3" s="1"/>
  <c r="F333" i="3" s="1"/>
  <c r="F330" i="3"/>
  <c r="F329" i="3" s="1"/>
  <c r="F328" i="3" s="1"/>
  <c r="F327" i="3" s="1"/>
  <c r="F326" i="3" s="1"/>
  <c r="F324" i="3"/>
  <c r="F323" i="3" s="1"/>
  <c r="F318" i="3"/>
  <c r="F317" i="3" s="1"/>
  <c r="F316" i="3" s="1"/>
  <c r="F313" i="3"/>
  <c r="F312" i="3" s="1"/>
  <c r="F311" i="3" s="1"/>
  <c r="F309" i="3"/>
  <c r="F308" i="3" s="1"/>
  <c r="F306" i="3"/>
  <c r="F305" i="3" s="1"/>
  <c r="F303" i="3"/>
  <c r="F302" i="3" s="1"/>
  <c r="F300" i="3"/>
  <c r="F299" i="3" s="1"/>
  <c r="F297" i="3"/>
  <c r="F296" i="3" s="1"/>
  <c r="F294" i="3"/>
  <c r="F293" i="3" s="1"/>
  <c r="F288" i="3"/>
  <c r="F287" i="3" s="1"/>
  <c r="F286" i="3" s="1"/>
  <c r="F283" i="3"/>
  <c r="F282" i="3" s="1"/>
  <c r="F280" i="3"/>
  <c r="F279" i="3" s="1"/>
  <c r="F274" i="3"/>
  <c r="F272" i="3" s="1"/>
  <c r="F268" i="3"/>
  <c r="F267" i="3" s="1"/>
  <c r="F265" i="3"/>
  <c r="F264" i="3" s="1"/>
  <c r="F262" i="3"/>
  <c r="F260" i="3"/>
  <c r="F257" i="3"/>
  <c r="F256" i="3" s="1"/>
  <c r="F251" i="3"/>
  <c r="F250" i="3" s="1"/>
  <c r="F248" i="3"/>
  <c r="F247" i="3" s="1"/>
  <c r="F245" i="3"/>
  <c r="F244" i="3" s="1"/>
  <c r="F242" i="3"/>
  <c r="F241" i="3" s="1"/>
  <c r="F239" i="3"/>
  <c r="F238" i="3" s="1"/>
  <c r="F236" i="3"/>
  <c r="F235" i="3" s="1"/>
  <c r="F230" i="3"/>
  <c r="F228" i="3"/>
  <c r="F223" i="3"/>
  <c r="F222" i="3" s="1"/>
  <c r="F220" i="3"/>
  <c r="F219" i="3" s="1"/>
  <c r="F217" i="3"/>
  <c r="F216" i="3" s="1"/>
  <c r="F210" i="3"/>
  <c r="F209" i="3" s="1"/>
  <c r="F208" i="3" s="1"/>
  <c r="F207" i="3" s="1"/>
  <c r="F205" i="3"/>
  <c r="F204" i="3" s="1"/>
  <c r="F202" i="3"/>
  <c r="F200" i="3"/>
  <c r="F195" i="3"/>
  <c r="F194" i="3" s="1"/>
  <c r="F193" i="3" s="1"/>
  <c r="F192" i="3" s="1"/>
  <c r="F191" i="3" s="1"/>
  <c r="F187" i="3"/>
  <c r="F186" i="3" s="1"/>
  <c r="F185" i="3" s="1"/>
  <c r="F184" i="3" s="1"/>
  <c r="F182" i="3"/>
  <c r="F181" i="3" s="1"/>
  <c r="F180" i="3" s="1"/>
  <c r="F177" i="3"/>
  <c r="F176" i="3" s="1"/>
  <c r="F175" i="3" s="1"/>
  <c r="F173" i="3"/>
  <c r="F172" i="3" s="1"/>
  <c r="F170" i="3"/>
  <c r="F169" i="3" s="1"/>
  <c r="F164" i="3"/>
  <c r="F163" i="3" s="1"/>
  <c r="F162" i="3" s="1"/>
  <c r="F161" i="3" s="1"/>
  <c r="F158" i="3"/>
  <c r="F157" i="3" s="1"/>
  <c r="F156" i="3" s="1"/>
  <c r="F155" i="3" s="1"/>
  <c r="F154" i="3" s="1"/>
  <c r="F152" i="3"/>
  <c r="F151" i="3" s="1"/>
  <c r="F149" i="3"/>
  <c r="F148" i="3" s="1"/>
  <c r="F146" i="3"/>
  <c r="F145" i="3" s="1"/>
  <c r="F143" i="3"/>
  <c r="F141" i="3"/>
  <c r="F137" i="3"/>
  <c r="F136" i="3" s="1"/>
  <c r="F135" i="3" s="1"/>
  <c r="F133" i="3"/>
  <c r="F131" i="3"/>
  <c r="F127" i="3"/>
  <c r="F125" i="3"/>
  <c r="F122" i="3"/>
  <c r="F120" i="3"/>
  <c r="F117" i="3"/>
  <c r="F116" i="3" s="1"/>
  <c r="F113" i="3"/>
  <c r="F111" i="3"/>
  <c r="F108" i="3"/>
  <c r="F107" i="3" s="1"/>
  <c r="F103" i="3"/>
  <c r="F102" i="3" s="1"/>
  <c r="F101" i="3" s="1"/>
  <c r="F100" i="3" s="1"/>
  <c r="F98" i="3"/>
  <c r="F96" i="3"/>
  <c r="F94" i="3"/>
  <c r="F88" i="3"/>
  <c r="F87" i="3" s="1"/>
  <c r="F86" i="3" s="1"/>
  <c r="F85" i="3" s="1"/>
  <c r="F83" i="3"/>
  <c r="F81" i="3"/>
  <c r="F78" i="3"/>
  <c r="F77" i="3" s="1"/>
  <c r="F74" i="3"/>
  <c r="F73" i="3" s="1"/>
  <c r="F72" i="3" s="1"/>
  <c r="F70" i="3"/>
  <c r="F68" i="3"/>
  <c r="F65" i="3"/>
  <c r="F64" i="3" s="1"/>
  <c r="F59" i="3"/>
  <c r="F57" i="3"/>
  <c r="F54" i="3"/>
  <c r="F52" i="3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22" i="3"/>
  <c r="F21" i="3" s="1"/>
  <c r="F20" i="3" s="1"/>
  <c r="F17" i="3"/>
  <c r="F16" i="3" s="1"/>
  <c r="F15" i="3" s="1"/>
  <c r="F14" i="3" s="1"/>
  <c r="G369" i="3" l="1"/>
  <c r="G124" i="3"/>
  <c r="G115" i="3" s="1"/>
  <c r="G140" i="3"/>
  <c r="G139" i="3" s="1"/>
  <c r="G110" i="3"/>
  <c r="F56" i="3"/>
  <c r="F80" i="3"/>
  <c r="F76" i="3" s="1"/>
  <c r="G28" i="3"/>
  <c r="G24" i="3" s="1"/>
  <c r="G19" i="3" s="1"/>
  <c r="G401" i="3"/>
  <c r="F67" i="3"/>
  <c r="F63" i="3" s="1"/>
  <c r="F62" i="3" s="1"/>
  <c r="F352" i="3"/>
  <c r="F351" i="3" s="1"/>
  <c r="F350" i="3" s="1"/>
  <c r="F369" i="3"/>
  <c r="G46" i="3"/>
  <c r="F227" i="3"/>
  <c r="F226" i="3" s="1"/>
  <c r="F225" i="3" s="1"/>
  <c r="G168" i="3"/>
  <c r="G167" i="3" s="1"/>
  <c r="G166" i="3" s="1"/>
  <c r="F28" i="3"/>
  <c r="F24" i="3" s="1"/>
  <c r="F19" i="3" s="1"/>
  <c r="F51" i="3"/>
  <c r="G38" i="3"/>
  <c r="G93" i="3"/>
  <c r="G92" i="3" s="1"/>
  <c r="G91" i="3" s="1"/>
  <c r="G119" i="3"/>
  <c r="G227" i="3"/>
  <c r="G226" i="3" s="1"/>
  <c r="G225" i="3" s="1"/>
  <c r="G278" i="3"/>
  <c r="G277" i="3" s="1"/>
  <c r="G276" i="3" s="1"/>
  <c r="G271" i="3" s="1"/>
  <c r="G397" i="3"/>
  <c r="G396" i="3" s="1"/>
  <c r="G395" i="3" s="1"/>
  <c r="G409" i="3"/>
  <c r="F38" i="3"/>
  <c r="F259" i="3"/>
  <c r="F255" i="3" s="1"/>
  <c r="F254" i="3" s="1"/>
  <c r="F253" i="3" s="1"/>
  <c r="F431" i="3"/>
  <c r="F430" i="3" s="1"/>
  <c r="F501" i="3"/>
  <c r="F500" i="3" s="1"/>
  <c r="F499" i="3" s="1"/>
  <c r="G492" i="3"/>
  <c r="G491" i="3" s="1"/>
  <c r="G490" i="3" s="1"/>
  <c r="G489" i="3" s="1"/>
  <c r="G488" i="3" s="1"/>
  <c r="G234" i="3"/>
  <c r="G233" i="3" s="1"/>
  <c r="G232" i="3" s="1"/>
  <c r="G384" i="3"/>
  <c r="G383" i="3" s="1"/>
  <c r="G382" i="3" s="1"/>
  <c r="G381" i="3" s="1"/>
  <c r="G179" i="3"/>
  <c r="G501" i="3"/>
  <c r="G500" i="3" s="1"/>
  <c r="G499" i="3" s="1"/>
  <c r="G352" i="3"/>
  <c r="G351" i="3" s="1"/>
  <c r="G350" i="3" s="1"/>
  <c r="F130" i="3"/>
  <c r="F129" i="3" s="1"/>
  <c r="F341" i="3"/>
  <c r="F492" i="3"/>
  <c r="F491" i="3" s="1"/>
  <c r="F490" i="3" s="1"/>
  <c r="F489" i="3" s="1"/>
  <c r="F488" i="3" s="1"/>
  <c r="G56" i="3"/>
  <c r="G67" i="3"/>
  <c r="G63" i="3" s="1"/>
  <c r="G62" i="3" s="1"/>
  <c r="G130" i="3"/>
  <c r="G129" i="3" s="1"/>
  <c r="F124" i="3"/>
  <c r="G215" i="3"/>
  <c r="G214" i="3" s="1"/>
  <c r="G213" i="3" s="1"/>
  <c r="F110" i="3"/>
  <c r="F106" i="3" s="1"/>
  <c r="F168" i="3"/>
  <c r="F167" i="3" s="1"/>
  <c r="F166" i="3" s="1"/>
  <c r="G51" i="3"/>
  <c r="G80" i="3"/>
  <c r="G76" i="3" s="1"/>
  <c r="G199" i="3"/>
  <c r="G198" i="3" s="1"/>
  <c r="G197" i="3" s="1"/>
  <c r="G190" i="3" s="1"/>
  <c r="G322" i="3"/>
  <c r="G321" i="3" s="1"/>
  <c r="G320" i="3" s="1"/>
  <c r="G315" i="3" s="1"/>
  <c r="G449" i="3"/>
  <c r="G477" i="3"/>
  <c r="G460" i="3"/>
  <c r="G461" i="3"/>
  <c r="G255" i="3"/>
  <c r="G254" i="3" s="1"/>
  <c r="G253" i="3" s="1"/>
  <c r="G365" i="3"/>
  <c r="G364" i="3" s="1"/>
  <c r="G359" i="3" s="1"/>
  <c r="G416" i="3"/>
  <c r="G415" i="3" s="1"/>
  <c r="G431" i="3"/>
  <c r="G430" i="3" s="1"/>
  <c r="G106" i="3"/>
  <c r="G292" i="3"/>
  <c r="G291" i="3" s="1"/>
  <c r="G290" i="3" s="1"/>
  <c r="G285" i="3" s="1"/>
  <c r="G340" i="3"/>
  <c r="G339" i="3" s="1"/>
  <c r="G439" i="3"/>
  <c r="G438" i="3" s="1"/>
  <c r="G273" i="3"/>
  <c r="G511" i="3"/>
  <c r="G510" i="3" s="1"/>
  <c r="F215" i="3"/>
  <c r="F214" i="3" s="1"/>
  <c r="F213" i="3" s="1"/>
  <c r="F278" i="3"/>
  <c r="F277" i="3" s="1"/>
  <c r="F276" i="3" s="1"/>
  <c r="F271" i="3" s="1"/>
  <c r="F234" i="3"/>
  <c r="F233" i="3" s="1"/>
  <c r="F232" i="3" s="1"/>
  <c r="F449" i="3"/>
  <c r="F46" i="3"/>
  <c r="F93" i="3"/>
  <c r="F92" i="3" s="1"/>
  <c r="F91" i="3" s="1"/>
  <c r="F119" i="3"/>
  <c r="F401" i="3"/>
  <c r="F397" i="3" s="1"/>
  <c r="F396" i="3" s="1"/>
  <c r="F395" i="3" s="1"/>
  <c r="F179" i="3"/>
  <c r="F384" i="3"/>
  <c r="F383" i="3" s="1"/>
  <c r="F382" i="3" s="1"/>
  <c r="F381" i="3" s="1"/>
  <c r="F140" i="3"/>
  <c r="F139" i="3" s="1"/>
  <c r="F199" i="3"/>
  <c r="F198" i="3" s="1"/>
  <c r="F197" i="3" s="1"/>
  <c r="F190" i="3" s="1"/>
  <c r="F322" i="3"/>
  <c r="F321" i="3" s="1"/>
  <c r="F320" i="3" s="1"/>
  <c r="F315" i="3" s="1"/>
  <c r="F477" i="3"/>
  <c r="F439" i="3"/>
  <c r="F438" i="3" s="1"/>
  <c r="F292" i="3"/>
  <c r="F291" i="3" s="1"/>
  <c r="F290" i="3" s="1"/>
  <c r="F285" i="3" s="1"/>
  <c r="F340" i="3"/>
  <c r="F339" i="3" s="1"/>
  <c r="F461" i="3"/>
  <c r="F460" i="3"/>
  <c r="F365" i="3"/>
  <c r="F364" i="3" s="1"/>
  <c r="F359" i="3" s="1"/>
  <c r="F273" i="3"/>
  <c r="F511" i="3"/>
  <c r="F510" i="3" s="1"/>
  <c r="F409" i="3"/>
  <c r="G105" i="3" l="1"/>
  <c r="G90" i="3" s="1"/>
  <c r="F332" i="3"/>
  <c r="F270" i="3" s="1"/>
  <c r="F429" i="3"/>
  <c r="G332" i="3"/>
  <c r="G380" i="3"/>
  <c r="F212" i="3"/>
  <c r="G34" i="3"/>
  <c r="G33" i="3" s="1"/>
  <c r="F34" i="3"/>
  <c r="F33" i="3" s="1"/>
  <c r="G212" i="3"/>
  <c r="G189" i="3" s="1"/>
  <c r="G160" i="3"/>
  <c r="G476" i="3"/>
  <c r="F160" i="3"/>
  <c r="F189" i="3"/>
  <c r="F115" i="3"/>
  <c r="F105" i="3" s="1"/>
  <c r="F90" i="3" s="1"/>
  <c r="G61" i="3"/>
  <c r="F476" i="3"/>
  <c r="G429" i="3"/>
  <c r="G414" i="3" s="1"/>
  <c r="G408" i="3" s="1"/>
  <c r="G270" i="3"/>
  <c r="F380" i="3"/>
  <c r="F414" i="3"/>
  <c r="F408" i="3" s="1"/>
  <c r="F61" i="3"/>
  <c r="G13" i="3" l="1"/>
  <c r="G515" i="3" s="1"/>
  <c r="G517" i="3" s="1"/>
  <c r="F13" i="3"/>
  <c r="F515" i="3" s="1"/>
  <c r="F517" i="3" s="1"/>
</calcChain>
</file>

<file path=xl/sharedStrings.xml><?xml version="1.0" encoding="utf-8"?>
<sst xmlns="http://schemas.openxmlformats.org/spreadsheetml/2006/main" count="1022" uniqueCount="397">
  <si>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</si>
  <si>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</si>
  <si>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</si>
  <si>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</si>
  <si>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</si>
  <si>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</si>
  <si>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</si>
  <si>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</si>
  <si>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</si>
  <si>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</si>
  <si>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</si>
  <si>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</si>
  <si>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</si>
  <si>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</si>
  <si>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</si>
  <si>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</si>
  <si>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</si>
  <si>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</si>
  <si>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</si>
  <si>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</si>
  <si>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</si>
  <si>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</si>
  <si>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</si>
  <si>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</si>
  <si>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</si>
  <si>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</si>
  <si>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</si>
  <si>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</si>
  <si>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</si>
  <si>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</si>
  <si>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</si>
  <si>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</si>
  <si>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</si>
  <si>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</si>
  <si>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</si>
  <si>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</si>
  <si>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</si>
  <si>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</si>
  <si>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</si>
  <si>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</si>
  <si>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</si>
  <si>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</si>
  <si>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</si>
  <si>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</si>
  <si>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</si>
  <si>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</si>
  <si>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</si>
  <si>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</si>
  <si>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</si>
  <si>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</si>
  <si>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</si>
  <si>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</si>
  <si>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</si>
  <si>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</si>
  <si>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</si>
  <si>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</si>
  <si>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</si>
  <si>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</si>
  <si>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</si>
  <si>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</si>
  <si>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</si>
  <si>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</si>
  <si>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</si>
  <si>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</si>
  <si>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</si>
  <si>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</si>
  <si>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</si>
  <si>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</si>
  <si>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</si>
  <si>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</si>
  <si>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</si>
  <si>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</si>
  <si>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</si>
  <si>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</si>
  <si>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</si>
  <si>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</si>
  <si>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</si>
  <si>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</si>
  <si>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</si>
  <si>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</si>
  <si>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</si>
  <si>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</si>
  <si>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</si>
  <si>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</si>
  <si>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</si>
  <si>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</si>
  <si>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</si>
  <si>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</si>
  <si>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</si>
  <si>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</si>
  <si>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</si>
  <si>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</si>
  <si>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</si>
  <si>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</si>
  <si>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</si>
  <si>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</si>
  <si>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</si>
  <si>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</si>
  <si>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</si>
  <si>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</si>
  <si>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</si>
  <si>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</si>
  <si>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</si>
  <si>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</si>
  <si>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</si>
  <si>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</si>
  <si>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</si>
  <si>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</si>
  <si>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</si>
  <si>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</si>
  <si>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</si>
  <si>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</si>
  <si>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</si>
  <si>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</si>
  <si>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</si>
  <si>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</si>
  <si>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</si>
  <si>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</si>
  <si>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</si>
  <si>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</si>
  <si>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</si>
  <si>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</si>
  <si>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</si>
  <si>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</si>
  <si>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</si>
  <si>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</si>
  <si>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</si>
  <si>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0707</t>
  </si>
  <si>
    <t>Мероприятия по проведению оздоровительной кампании детей в городском округе</t>
  </si>
  <si>
    <t>Подпрограмма «Развитие физической культуры и массового спорта»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</si>
  <si>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</si>
  <si>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</si>
  <si>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</si>
  <si>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</si>
  <si>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</si>
  <si>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</si>
  <si>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</si>
  <si>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</si>
  <si>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</si>
  <si>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</si>
  <si>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</si>
  <si>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</si>
  <si>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</si>
  <si>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</si>
  <si>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</si>
  <si>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</si>
  <si>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</si>
  <si>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</si>
  <si>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</si>
  <si>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</si>
  <si>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</si>
  <si>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</si>
  <si>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</si>
  <si>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</si>
  <si>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</si>
  <si>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</si>
  <si>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</si>
  <si>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</si>
  <si>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</si>
  <si>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</si>
  <si>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</si>
  <si>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</si>
  <si>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</si>
  <si>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</si>
  <si>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</si>
  <si>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</si>
  <si>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</si>
  <si>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</si>
  <si>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</si>
  <si>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</si>
  <si>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</si>
  <si>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</si>
  <si>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</si>
  <si>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</si>
  <si>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</si>
  <si>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</si>
  <si>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</si>
  <si>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</si>
  <si>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</si>
  <si>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</si>
  <si>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</si>
  <si>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</si>
  <si>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</si>
  <si>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</si>
  <si>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</si>
  <si>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</si>
  <si>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</si>
  <si>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</si>
  <si>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</si>
  <si>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</si>
  <si>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</si>
  <si>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</si>
  <si>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>тыс.рублей</t>
  </si>
  <si>
    <t xml:space="preserve">Сумма </t>
  </si>
  <si>
    <t>19 0 00 00000</t>
  </si>
  <si>
    <t>19 3 00 00000</t>
  </si>
  <si>
    <t>19 3 00 00110</t>
  </si>
  <si>
    <t>19 3 00 00190</t>
  </si>
  <si>
    <t>20 0 00 00000</t>
  </si>
  <si>
    <t>20 1 00 00000</t>
  </si>
  <si>
    <t>20 2 00 00000</t>
  </si>
  <si>
    <t xml:space="preserve">Молодежная политика </t>
  </si>
  <si>
    <t>20 3 00 00000</t>
  </si>
  <si>
    <t>20 3 00 00110</t>
  </si>
  <si>
    <t>20 3 00 00190</t>
  </si>
  <si>
    <t>20 3 00 0059Ц</t>
  </si>
  <si>
    <t>21 0 00 00000</t>
  </si>
  <si>
    <t>21 0 00 L4970</t>
  </si>
  <si>
    <t>19 2 00 00000</t>
  </si>
  <si>
    <t>19 2 00 06500</t>
  </si>
  <si>
    <t>Расходы на обеспечение деятельности (оказание услуг) подведомственных учреждений по внешкольной работе с детьми</t>
  </si>
  <si>
    <t>16 0 00 00000</t>
  </si>
  <si>
    <t>16 2 00 00000</t>
  </si>
  <si>
    <t>16 2 00 20090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</si>
  <si>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</si>
  <si>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</si>
  <si>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</si>
  <si>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</si>
  <si>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</si>
  <si>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</si>
  <si>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</si>
  <si>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</si>
  <si>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</si>
  <si>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</si>
  <si>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</si>
  <si>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</si>
  <si>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</si>
  <si>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</si>
  <si>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</si>
  <si>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</si>
  <si>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</si>
  <si>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</si>
  <si>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</si>
  <si>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</si>
  <si>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</si>
  <si>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</si>
  <si>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</si>
  <si>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</si>
  <si>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</si>
  <si>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</si>
  <si>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</si>
  <si>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17 1 00 20070</t>
  </si>
  <si>
    <t>17 1 00 08000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</si>
  <si>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</si>
  <si>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</si>
  <si>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</si>
  <si>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</si>
  <si>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</si>
  <si>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</si>
  <si>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14 3 00 25050</t>
  </si>
  <si>
    <t>14 3 00 25060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</si>
  <si>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</si>
  <si>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</si>
  <si>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</si>
  <si>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</si>
  <si>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14 5 00 72080</t>
  </si>
  <si>
    <t>14 5 00 72090</t>
  </si>
  <si>
    <t>13 0 00 00000</t>
  </si>
  <si>
    <t>13 0 00 20140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</si>
  <si>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</si>
  <si>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16 1 00 00000</t>
  </si>
  <si>
    <t>15 0 00 00000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</si>
  <si>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</si>
  <si>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</si>
  <si>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</si>
  <si>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</si>
  <si>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</si>
  <si>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</si>
  <si>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</si>
  <si>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</si>
  <si>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</si>
  <si>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14 6 00 00000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</si>
  <si>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</si>
  <si>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</si>
  <si>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</si>
  <si>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</si>
  <si>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</si>
  <si>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</si>
  <si>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Муниципальная программа «Развитие физической культуры и спорта в городском округе город Шарья»</t>
  </si>
  <si>
    <t>15 3 00 00000</t>
  </si>
  <si>
    <t>15 3 00 00110</t>
  </si>
  <si>
    <t>15 3 00 00190</t>
  </si>
  <si>
    <t>14 5 00 00190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</si>
  <si>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</si>
  <si>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</si>
  <si>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</si>
  <si>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</si>
  <si>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</si>
  <si>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</si>
  <si>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</si>
  <si>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</si>
  <si>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</si>
  <si>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</si>
  <si>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</si>
  <si>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Культура, кинематография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</si>
  <si>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</si>
  <si>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</si>
  <si>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</si>
  <si>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</si>
  <si>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</si>
  <si>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4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</si>
  <si>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</si>
  <si>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</si>
  <si>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</si>
  <si>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</si>
  <si>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</si>
  <si>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</si>
  <si>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</si>
  <si>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</si>
  <si>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</si>
  <si>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</si>
  <si>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</si>
  <si>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</si>
  <si>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</si>
  <si>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</si>
  <si>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</si>
  <si>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15 1 99 20080</t>
  </si>
  <si>
    <t>15 1 99 00000</t>
  </si>
  <si>
    <t>15 1 99 0059Ф</t>
  </si>
  <si>
    <t>17 2 99 R0820</t>
  </si>
  <si>
    <t>17 2 99 00000</t>
  </si>
  <si>
    <t>16 1 99 00000</t>
  </si>
  <si>
    <t>16 1 99 0059Б</t>
  </si>
  <si>
    <t>16 1 99 0059К</t>
  </si>
  <si>
    <t>16 1 99 20100</t>
  </si>
  <si>
    <t>20 2 99 20130</t>
  </si>
  <si>
    <t>20 2 99 00000</t>
  </si>
  <si>
    <t>15 1 99 20130</t>
  </si>
  <si>
    <t>20 2 99 0059В</t>
  </si>
  <si>
    <t>16 1 99 0059В</t>
  </si>
  <si>
    <t>20 2 99 S2420</t>
  </si>
  <si>
    <t>20 2 99 S1020</t>
  </si>
  <si>
    <t>20 2 99 L3040</t>
  </si>
  <si>
    <t>20 2 99 72030</t>
  </si>
  <si>
    <t>20 2 99 53030</t>
  </si>
  <si>
    <t>20 2 99 0059Ш</t>
  </si>
  <si>
    <t>20 1 99 72100</t>
  </si>
  <si>
    <t>20 1 99 0059Д</t>
  </si>
  <si>
    <t>20 1 99 00000</t>
  </si>
  <si>
    <t>14 4 99 00000</t>
  </si>
  <si>
    <t>14 4 99 20040</t>
  </si>
  <si>
    <t>14 4 99 20170</t>
  </si>
  <si>
    <t>14 4 99 40010</t>
  </si>
  <si>
    <t>14 4 99 20070</t>
  </si>
  <si>
    <t>Расходы на осуществление органами местного самоуправления 
отдельных государственных полномочий в сфере архивного дела</t>
  </si>
  <si>
    <t xml:space="preserve">Председатель контрольно-счетного органа муниципального образования </t>
  </si>
  <si>
    <t>Реализация мероприятий, не отнесенных к федеральным проектам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</si>
  <si>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</si>
  <si>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</si>
  <si>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</si>
  <si>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</si>
  <si>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</si>
  <si>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</si>
  <si>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</si>
  <si>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</si>
  <si>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Мероприятия на организацию отдыха детей в каникулярное время в разновозрастных отрядах</t>
  </si>
  <si>
    <t>20 2 99 S2390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</si>
  <si>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</si>
  <si>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</si>
  <si>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</si>
  <si>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</si>
  <si>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</si>
  <si>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Условно утвержденные расходы</t>
  </si>
  <si>
    <t>Всего</t>
  </si>
  <si>
    <t>2025 год</t>
  </si>
  <si>
    <t>Подпрограмма «Развитие культуры и искусства в городском округе город Шарья»</t>
  </si>
  <si>
    <t>Мероприятия 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</si>
  <si>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 1 00 S2640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</si>
  <si>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</si>
  <si>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</si>
  <si>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51790</t>
  </si>
  <si>
    <t>20 2 EВ 00000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</si>
  <si>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городского округа город Шарья на плановый период 2025 и 2026 годов</t>
  </si>
  <si>
    <t>2026 год</t>
  </si>
  <si>
    <t>к решению Думы городского округа город Шарья</t>
  </si>
  <si>
    <t xml:space="preserve"> Костромской области от «__» ___ 2023 № __-ДН</t>
  </si>
  <si>
    <t xml:space="preserve">«О бюджете городского округа город Шарья </t>
  </si>
  <si>
    <t>Костромской области на 2024 год</t>
  </si>
  <si>
    <t>и на плановый период 2025 и 2026 годов»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</si>
  <si>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</si>
  <si>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</si>
  <si>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</si>
  <si>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</si>
  <si>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</si>
  <si>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</si>
  <si>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Исполнение судебных актов</t>
  </si>
  <si>
    <t>830</t>
  </si>
  <si>
    <t xml:space="preserve">Приобретение жилья  в муниципальную собственность </t>
  </si>
  <si>
    <t>17 2 99 27040</t>
  </si>
  <si>
    <t>Региональный проект «Патриотическое воспитание граждан Российской Федерации»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</si>
  <si>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</si>
  <si>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</si>
  <si>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</si>
  <si>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20 1 99 12170</t>
  </si>
  <si>
    <t>20 2 99 12170</t>
  </si>
  <si>
    <t>20 2 99 12180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</si>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</sst>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2" borderId="0" xfId="0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/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49" fontId="6" fillId="2" borderId="8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right" wrapText="1"/>
    </xf>
    <xf numFmtId="49" fontId="6" fillId="2" borderId="0" xfId="0" applyNumberFormat="1" applyFont="1" applyFill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left" wrapText="1"/>
    </xf>
    <xf numFmtId="49" fontId="6" fillId="2" borderId="10" xfId="0" applyNumberFormat="1" applyFont="1" applyFill="1" applyBorder="1" applyAlignment="1">
      <alignment horizontal="center" wrapText="1"/>
    </xf>
    <xf numFmtId="164" fontId="6" fillId="2" borderId="6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wrapText="1"/>
    </xf>
    <xf numFmtId="49" fontId="6" fillId="2" borderId="24" xfId="0" applyNumberFormat="1" applyFont="1" applyFill="1" applyBorder="1" applyAlignment="1">
      <alignment horizontal="center" wrapText="1"/>
    </xf>
    <xf numFmtId="49" fontId="6" fillId="2" borderId="25" xfId="0" applyNumberFormat="1" applyFont="1" applyFill="1" applyBorder="1" applyAlignment="1">
      <alignment horizontal="center" wrapText="1"/>
    </xf>
    <xf numFmtId="49" fontId="6" fillId="2" borderId="26" xfId="0" applyNumberFormat="1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left" wrapText="1"/>
    </xf>
    <xf numFmtId="49" fontId="6" fillId="2" borderId="9" xfId="0" applyNumberFormat="1" applyFont="1" applyFill="1" applyBorder="1" applyAlignment="1">
      <alignment horizontal="center" wrapText="1"/>
    </xf>
    <xf numFmtId="49" fontId="6" fillId="2" borderId="15" xfId="0" applyNumberFormat="1" applyFont="1" applyFill="1" applyBorder="1" applyAlignment="1">
      <alignment horizontal="center" wrapText="1"/>
    </xf>
    <xf numFmtId="164" fontId="6" fillId="2" borderId="16" xfId="0" applyNumberFormat="1" applyFont="1" applyFill="1" applyBorder="1" applyAlignment="1">
      <alignment horizontal="right" wrapText="1"/>
    </xf>
    <xf numFmtId="49" fontId="6" fillId="2" borderId="5" xfId="0" applyNumberFormat="1" applyFont="1" applyFill="1" applyBorder="1" applyAlignment="1">
      <alignment horizontal="center" wrapText="1"/>
    </xf>
    <xf numFmtId="164" fontId="6" fillId="2" borderId="5" xfId="0" applyNumberFormat="1" applyFont="1" applyFill="1" applyBorder="1" applyAlignment="1">
      <alignment horizontal="right" wrapText="1"/>
    </xf>
    <xf numFmtId="0" fontId="6" fillId="2" borderId="9" xfId="0" applyFont="1" applyFill="1" applyBorder="1" applyAlignment="1">
      <alignment horizontal="left" wrapText="1"/>
    </xf>
    <xf numFmtId="49" fontId="6" fillId="2" borderId="14" xfId="0" applyNumberFormat="1" applyFont="1" applyFill="1" applyBorder="1" applyAlignment="1">
      <alignment horizontal="center" wrapText="1"/>
    </xf>
    <xf numFmtId="49" fontId="6" fillId="2" borderId="18" xfId="0" applyNumberFormat="1" applyFont="1" applyFill="1" applyBorder="1" applyAlignment="1">
      <alignment horizontal="center" wrapText="1"/>
    </xf>
    <xf numFmtId="164" fontId="6" fillId="2" borderId="9" xfId="0" applyNumberFormat="1" applyFont="1" applyFill="1" applyBorder="1" applyAlignment="1">
      <alignment horizontal="right" wrapText="1"/>
    </xf>
    <xf numFmtId="49" fontId="6" fillId="2" borderId="22" xfId="0" applyNumberFormat="1" applyFont="1" applyFill="1" applyBorder="1" applyAlignment="1">
      <alignment horizontal="center" wrapText="1"/>
    </xf>
    <xf numFmtId="49" fontId="6" fillId="2" borderId="19" xfId="0" applyNumberFormat="1" applyFont="1" applyFill="1" applyBorder="1" applyAlignment="1">
      <alignment horizontal="center" wrapText="1"/>
    </xf>
    <xf numFmtId="49" fontId="6" fillId="2" borderId="20" xfId="0" applyNumberFormat="1" applyFont="1" applyFill="1" applyBorder="1" applyAlignment="1">
      <alignment horizontal="center" wrapText="1"/>
    </xf>
    <xf numFmtId="49" fontId="6" fillId="2" borderId="21" xfId="0" applyNumberFormat="1" applyFont="1" applyFill="1" applyBorder="1" applyAlignment="1">
      <alignment horizontal="center" wrapText="1"/>
    </xf>
    <xf numFmtId="49" fontId="6" fillId="2" borderId="11" xfId="0" applyNumberFormat="1" applyFont="1" applyFill="1" applyBorder="1" applyAlignment="1">
      <alignment horizontal="center" wrapText="1"/>
    </xf>
    <xf numFmtId="49" fontId="6" fillId="2" borderId="12" xfId="0" applyNumberFormat="1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left" wrapText="1"/>
    </xf>
    <xf numFmtId="49" fontId="6" fillId="2" borderId="27" xfId="0" applyNumberFormat="1" applyFont="1" applyFill="1" applyBorder="1" applyAlignment="1">
      <alignment horizontal="center" wrapText="1"/>
    </xf>
    <xf numFmtId="49" fontId="6" fillId="2" borderId="28" xfId="0" applyNumberFormat="1" applyFont="1" applyFill="1" applyBorder="1" applyAlignment="1">
      <alignment horizontal="center" wrapText="1"/>
    </xf>
    <xf numFmtId="49" fontId="6" fillId="2" borderId="17" xfId="0" applyNumberFormat="1" applyFont="1" applyFill="1" applyBorder="1" applyAlignment="1">
      <alignment horizontal="center" wrapText="1"/>
    </xf>
    <xf numFmtId="49" fontId="6" fillId="2" borderId="0" xfId="0" applyNumberFormat="1" applyFont="1" applyFill="1" applyBorder="1" applyAlignment="1">
      <alignment horizontal="center" wrapText="1"/>
    </xf>
    <xf numFmtId="49" fontId="6" fillId="2" borderId="13" xfId="0" applyNumberFormat="1" applyFont="1" applyFill="1" applyBorder="1" applyAlignment="1">
      <alignment horizontal="center" wrapText="1"/>
    </xf>
    <xf numFmtId="49" fontId="6" fillId="2" borderId="23" xfId="0" applyNumberFormat="1" applyFont="1" applyFill="1" applyBorder="1" applyAlignment="1">
      <alignment horizontal="center" wrapText="1"/>
    </xf>
    <xf numFmtId="49" fontId="6" fillId="2" borderId="29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6" fillId="0" borderId="2" xfId="0" applyFont="1" applyBorder="1"/>
    <xf numFmtId="164" fontId="6" fillId="0" borderId="2" xfId="0" applyNumberFormat="1" applyFont="1" applyBorder="1"/>
    <xf numFmtId="0" fontId="3" fillId="0" borderId="0" xfId="0" applyFont="1" applyFill="1" applyBorder="1" applyAlignment="1"/>
    <xf numFmtId="0" fontId="3" fillId="2" borderId="0" xfId="3" applyFont="1" applyFill="1" applyBorder="1" applyAlignment="1"/>
    <xf numFmtId="0" fontId="6" fillId="2" borderId="2" xfId="0" applyNumberFormat="1" applyFont="1" applyFill="1" applyBorder="1" applyAlignment="1">
      <alignment horizontal="left" wrapText="1"/>
    </xf>
    <xf numFmtId="49" fontId="6" fillId="2" borderId="30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horizontal="left" wrapText="1"/>
    </xf>
    <xf numFmtId="49" fontId="6" fillId="2" borderId="31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1" xfId="0" applyNumberFormat="1" applyFont="1" applyFill="1" applyBorder="1" applyAlignment="1">
      <alignment horizontal="center"/>
    </xf>
    <xf numFmtId="164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right"/>
    </xf>
    <xf numFmtId="49" fontId="6" fillId="2" borderId="32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 wrapText="1"/>
    </xf>
    <xf numFmtId="0" fontId="6" fillId="2" borderId="5" xfId="0" applyFont="1" applyFill="1" applyBorder="1" applyAlignment="1">
      <alignment horizontal="justify" wrapText="1"/>
    </xf>
    <xf numFmtId="0" fontId="3" fillId="0" borderId="0" xfId="0" applyFont="1"/>
    <xf numFmtId="0" fontId="7" fillId="2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21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17"/>
  <sheetViews>
    <sheetView tabSelected="1" topLeftCell="A509" workbookViewId="0">
      <selection activeCell="F534" sqref="F534"/>
    </sheetView>
  </sheetViews>
  <sheetFormatPr defaultRowHeight="15" x14ac:dyDescent="0.25"/>
  <cols>
    <col min="1" max="1" width="6.140625" customWidth="1"/>
    <col min="2" max="2" width="58.42578125" customWidth="1"/>
    <col min="3" max="3" width="12.140625" customWidth="1"/>
    <col min="4" max="4" width="15.85546875" customWidth="1"/>
    <col min="5" max="5" width="10.140625" customWidth="1"/>
    <col min="6" max="6" width="13.5703125" customWidth="1"/>
    <col min="7" max="7" width="13" style="1" customWidth="1"/>
    <col min="8" max="8" width="11.28515625" customWidth="1"/>
  </cols>
  <sheetData>
    <row r="1" spans="2:9" ht="15.75" x14ac:dyDescent="0.25">
      <c r="B1" s="12"/>
      <c r="C1" s="12"/>
      <c r="D1" s="70" t="s">
        <v>300</v>
      </c>
      <c r="E1" s="12"/>
      <c r="F1" s="12"/>
      <c r="G1" s="3"/>
      <c r="H1" s="11"/>
      <c r="I1" s="2"/>
    </row>
    <row r="2" spans="2:9" ht="15.75" x14ac:dyDescent="0.25">
      <c r="B2" s="6"/>
      <c r="C2" s="4"/>
      <c r="D2" s="9" t="s">
        <v>374</v>
      </c>
      <c r="E2" s="4"/>
      <c r="F2" s="5"/>
      <c r="G2" s="3"/>
      <c r="H2" s="10"/>
      <c r="I2" s="2"/>
    </row>
    <row r="3" spans="2:9" ht="15.75" x14ac:dyDescent="0.25">
      <c r="B3" s="3"/>
      <c r="C3" s="4"/>
      <c r="D3" s="9" t="s">
        <v>375</v>
      </c>
      <c r="E3" s="4"/>
      <c r="F3" s="5"/>
      <c r="G3" s="3"/>
      <c r="H3" s="3"/>
      <c r="I3" s="2"/>
    </row>
    <row r="4" spans="2:9" ht="15.75" x14ac:dyDescent="0.25">
      <c r="B4" s="6"/>
      <c r="C4" s="4"/>
      <c r="D4" s="9" t="s">
        <v>376</v>
      </c>
      <c r="E4" s="8"/>
      <c r="F4" s="8"/>
      <c r="G4" s="3"/>
      <c r="H4" s="3"/>
      <c r="I4" s="2"/>
    </row>
    <row r="5" spans="2:9" ht="15.75" x14ac:dyDescent="0.25">
      <c r="B5" s="6"/>
      <c r="C5" s="9"/>
      <c r="D5" s="71" t="s">
        <v>377</v>
      </c>
      <c r="E5" s="9"/>
      <c r="F5" s="9"/>
      <c r="G5" s="3"/>
      <c r="H5" s="3"/>
      <c r="I5" s="2"/>
    </row>
    <row r="6" spans="2:9" ht="15.75" x14ac:dyDescent="0.25">
      <c r="B6" s="6"/>
      <c r="C6" s="9"/>
      <c r="D6" s="9" t="s">
        <v>378</v>
      </c>
      <c r="E6" s="9"/>
      <c r="F6" s="9"/>
      <c r="G6" s="3"/>
      <c r="H6" s="3"/>
      <c r="I6" s="2"/>
    </row>
    <row r="7" spans="2:9" ht="15.75" x14ac:dyDescent="0.25">
      <c r="B7" s="6"/>
      <c r="C7" s="9"/>
      <c r="D7" s="9"/>
      <c r="E7" s="9"/>
      <c r="F7" s="9"/>
      <c r="G7" s="3"/>
      <c r="H7" s="3"/>
      <c r="I7" s="2"/>
    </row>
    <row r="8" spans="2:9" ht="14.25" customHeight="1" x14ac:dyDescent="0.25">
      <c r="B8" s="6"/>
      <c r="C8" s="4"/>
      <c r="D8" s="4"/>
      <c r="E8" s="4"/>
      <c r="F8" s="7"/>
      <c r="G8" s="6"/>
      <c r="H8" s="6"/>
      <c r="I8" s="2"/>
    </row>
    <row r="9" spans="2:9" ht="75" customHeight="1" x14ac:dyDescent="0.25">
      <c r="B9" s="86" t="s">
        <v>372</v>
      </c>
      <c r="C9" s="86"/>
      <c r="D9" s="86"/>
      <c r="E9" s="86"/>
      <c r="F9" s="86"/>
      <c r="G9" s="86"/>
      <c r="H9" s="8"/>
      <c r="I9" s="2"/>
    </row>
    <row r="10" spans="2:9" ht="26.25" customHeight="1" x14ac:dyDescent="0.25">
      <c r="B10" s="6"/>
      <c r="C10" s="6"/>
      <c r="D10" s="6"/>
      <c r="E10" s="6"/>
      <c r="F10" s="85"/>
      <c r="G10" s="6" t="s">
        <v>192</v>
      </c>
      <c r="H10" s="2"/>
    </row>
    <row r="11" spans="2:9" x14ac:dyDescent="0.25">
      <c r="B11" s="87" t="s">
        <v>0</v>
      </c>
      <c r="C11" s="87" t="s">
        <v>191</v>
      </c>
      <c r="D11" s="87" t="s">
        <v>189</v>
      </c>
      <c r="E11" s="87" t="s">
        <v>190</v>
      </c>
      <c r="F11" s="89" t="s">
        <v>193</v>
      </c>
      <c r="G11" s="90"/>
      <c r="H11" s="2"/>
    </row>
    <row r="12" spans="2:9" ht="24.75" customHeight="1" x14ac:dyDescent="0.25">
      <c r="B12" s="88"/>
      <c r="C12" s="88"/>
      <c r="D12" s="88"/>
      <c r="E12" s="88"/>
      <c r="F12" s="15" t="s">
        <v>364</v>
      </c>
      <c r="G12" s="16" t="s">
        <v>373</v>
      </c>
      <c r="H12" s="2"/>
    </row>
    <row r="13" spans="2:9" x14ac:dyDescent="0.25">
      <c r="B13" s="17" t="s">
        <v>1</v>
      </c>
      <c r="C13" s="18" t="s">
        <v>2</v>
      </c>
      <c r="D13" s="18"/>
      <c r="E13" s="18"/>
      <c r="F13" s="19">
        <f>SUM(F14+F19+F33+F61+F85+F90)</f>
        <v>126080</v>
      </c>
      <c r="G13" s="19">
        <f>SUM(G14+G19+G33+G61+G85+G90)</f>
        <v>126022.29999999999</v>
      </c>
      <c r="H13" s="2"/>
    </row>
    <row r="14" spans="2:9" ht="34.5" customHeight="1" x14ac:dyDescent="0.25">
      <c r="B14" s="20" t="s">
        <v>283</v>
      </c>
      <c r="C14" s="21" t="s">
        <v>3</v>
      </c>
      <c r="D14" s="22"/>
      <c r="E14" s="22"/>
      <c r="F14" s="23">
        <f t="shared" ref="F14:G17" si="0">SUM(F15)</f>
        <v>2334.1999999999998</v>
      </c>
      <c r="G14" s="23">
        <f t="shared" si="0"/>
        <v>2334.1999999999998</v>
      </c>
      <c r="H14" s="2"/>
    </row>
    <row r="15" spans="2:9" x14ac:dyDescent="0.25">
      <c r="B15" s="24" t="s">
        <v>4</v>
      </c>
      <c r="C15" s="21"/>
      <c r="D15" s="22" t="s">
        <v>5</v>
      </c>
      <c r="E15" s="22"/>
      <c r="F15" s="23">
        <f t="shared" si="0"/>
        <v>2334.1999999999998</v>
      </c>
      <c r="G15" s="23">
        <f t="shared" si="0"/>
        <v>2334.1999999999998</v>
      </c>
      <c r="H15" s="2"/>
    </row>
    <row r="16" spans="2:9" ht="29.25" x14ac:dyDescent="0.25">
      <c r="B16" s="25" t="s">
        <v>6</v>
      </c>
      <c r="C16" s="21"/>
      <c r="D16" s="22" t="s">
        <v>7</v>
      </c>
      <c r="E16" s="22"/>
      <c r="F16" s="23">
        <f t="shared" si="0"/>
        <v>2334.1999999999998</v>
      </c>
      <c r="G16" s="23">
        <f t="shared" si="0"/>
        <v>2334.1999999999998</v>
      </c>
      <c r="H16" s="2"/>
    </row>
    <row r="17" spans="2:9" ht="72" x14ac:dyDescent="0.25">
      <c r="B17" s="20" t="s">
        <v>8</v>
      </c>
      <c r="C17" s="21"/>
      <c r="D17" s="22"/>
      <c r="E17" s="22" t="s">
        <v>9</v>
      </c>
      <c r="F17" s="23">
        <f t="shared" si="0"/>
        <v>2334.1999999999998</v>
      </c>
      <c r="G17" s="23">
        <f t="shared" si="0"/>
        <v>2334.1999999999998</v>
      </c>
      <c r="H17" s="2"/>
    </row>
    <row r="18" spans="2:9" ht="29.25" x14ac:dyDescent="0.25">
      <c r="B18" s="20" t="s">
        <v>10</v>
      </c>
      <c r="C18" s="21"/>
      <c r="D18" s="22"/>
      <c r="E18" s="22" t="s">
        <v>11</v>
      </c>
      <c r="F18" s="23">
        <v>2334.1999999999998</v>
      </c>
      <c r="G18" s="23">
        <v>2334.1999999999998</v>
      </c>
      <c r="H18" s="2"/>
    </row>
    <row r="19" spans="2:9" ht="43.5" x14ac:dyDescent="0.25">
      <c r="B19" s="24" t="s">
        <v>12</v>
      </c>
      <c r="C19" s="26" t="s">
        <v>13</v>
      </c>
      <c r="D19" s="27"/>
      <c r="E19" s="27"/>
      <c r="F19" s="28">
        <f>SUM(F20+F24)</f>
        <v>4400.5</v>
      </c>
      <c r="G19" s="28">
        <f>SUM(G20+G24)</f>
        <v>4400.5</v>
      </c>
      <c r="H19" s="2"/>
    </row>
    <row r="20" spans="2:9" ht="29.25" x14ac:dyDescent="0.25">
      <c r="B20" s="24" t="s">
        <v>14</v>
      </c>
      <c r="C20" s="29"/>
      <c r="D20" s="27" t="s">
        <v>15</v>
      </c>
      <c r="E20" s="27"/>
      <c r="F20" s="28">
        <f t="shared" ref="F20:G22" si="1">SUM(F21)</f>
        <v>1428.7</v>
      </c>
      <c r="G20" s="28">
        <f t="shared" si="1"/>
        <v>1428.7</v>
      </c>
      <c r="H20" s="2"/>
    </row>
    <row r="21" spans="2:9" ht="29.25" x14ac:dyDescent="0.25">
      <c r="B21" s="25" t="s">
        <v>6</v>
      </c>
      <c r="C21" s="26"/>
      <c r="D21" s="27" t="s">
        <v>16</v>
      </c>
      <c r="E21" s="27"/>
      <c r="F21" s="28">
        <f t="shared" si="1"/>
        <v>1428.7</v>
      </c>
      <c r="G21" s="28">
        <f t="shared" si="1"/>
        <v>1428.7</v>
      </c>
      <c r="H21" s="2"/>
    </row>
    <row r="22" spans="2:9" ht="72" x14ac:dyDescent="0.25">
      <c r="B22" s="20" t="s">
        <v>8</v>
      </c>
      <c r="C22" s="26"/>
      <c r="D22" s="27"/>
      <c r="E22" s="27" t="s">
        <v>9</v>
      </c>
      <c r="F22" s="28">
        <f t="shared" si="1"/>
        <v>1428.7</v>
      </c>
      <c r="G22" s="28">
        <f t="shared" si="1"/>
        <v>1428.7</v>
      </c>
      <c r="H22" s="2"/>
    </row>
    <row r="23" spans="2:9" ht="29.25" x14ac:dyDescent="0.25">
      <c r="B23" s="20" t="s">
        <v>10</v>
      </c>
      <c r="C23" s="26"/>
      <c r="D23" s="27"/>
      <c r="E23" s="27" t="s">
        <v>11</v>
      </c>
      <c r="F23" s="28">
        <v>1428.7</v>
      </c>
      <c r="G23" s="28">
        <v>1428.7</v>
      </c>
      <c r="H23" s="2"/>
    </row>
    <row r="24" spans="2:9" ht="20.25" customHeight="1" x14ac:dyDescent="0.25">
      <c r="B24" s="24" t="s">
        <v>284</v>
      </c>
      <c r="C24" s="21"/>
      <c r="D24" s="27" t="s">
        <v>17</v>
      </c>
      <c r="E24" s="27"/>
      <c r="F24" s="28">
        <f>SUM(F25+F28)</f>
        <v>2971.8</v>
      </c>
      <c r="G24" s="28">
        <f>SUM(G25+G28)</f>
        <v>2971.8</v>
      </c>
      <c r="H24" s="2"/>
    </row>
    <row r="25" spans="2:9" ht="29.25" x14ac:dyDescent="0.25">
      <c r="B25" s="25" t="s">
        <v>6</v>
      </c>
      <c r="C25" s="26"/>
      <c r="D25" s="30" t="s">
        <v>18</v>
      </c>
      <c r="E25" s="27"/>
      <c r="F25" s="28">
        <f>SUM(F26)</f>
        <v>2392.6</v>
      </c>
      <c r="G25" s="28">
        <f>SUM(G26)</f>
        <v>2392.6</v>
      </c>
      <c r="H25" s="2"/>
    </row>
    <row r="26" spans="2:9" ht="72" x14ac:dyDescent="0.25">
      <c r="B26" s="20" t="s">
        <v>8</v>
      </c>
      <c r="C26" s="26"/>
      <c r="D26" s="30"/>
      <c r="E26" s="27" t="s">
        <v>9</v>
      </c>
      <c r="F26" s="28">
        <f>SUM(F27)</f>
        <v>2392.6</v>
      </c>
      <c r="G26" s="28">
        <f>SUM(G27)</f>
        <v>2392.6</v>
      </c>
      <c r="H26" s="2"/>
    </row>
    <row r="27" spans="2:9" ht="29.25" x14ac:dyDescent="0.25">
      <c r="B27" s="20" t="s">
        <v>10</v>
      </c>
      <c r="C27" s="26"/>
      <c r="D27" s="30"/>
      <c r="E27" s="27" t="s">
        <v>11</v>
      </c>
      <c r="F27" s="28">
        <v>2392.6</v>
      </c>
      <c r="G27" s="28">
        <v>2392.6</v>
      </c>
      <c r="H27" s="2"/>
    </row>
    <row r="28" spans="2:9" ht="29.25" x14ac:dyDescent="0.25">
      <c r="B28" s="20" t="s">
        <v>19</v>
      </c>
      <c r="C28" s="26"/>
      <c r="D28" s="22" t="s">
        <v>20</v>
      </c>
      <c r="E28" s="27"/>
      <c r="F28" s="28">
        <f>SUM(F29+F31)</f>
        <v>579.20000000000005</v>
      </c>
      <c r="G28" s="28">
        <f>SUM(G29+G31)</f>
        <v>579.20000000000005</v>
      </c>
      <c r="H28" s="2"/>
      <c r="I28" s="1"/>
    </row>
    <row r="29" spans="2:9" ht="72" x14ac:dyDescent="0.25">
      <c r="B29" s="20" t="s">
        <v>8</v>
      </c>
      <c r="C29" s="26"/>
      <c r="D29" s="27"/>
      <c r="E29" s="27" t="s">
        <v>9</v>
      </c>
      <c r="F29" s="28">
        <f>SUM(F30)</f>
        <v>410</v>
      </c>
      <c r="G29" s="28">
        <f>SUM(G30)</f>
        <v>410</v>
      </c>
      <c r="H29" s="2"/>
    </row>
    <row r="30" spans="2:9" ht="29.25" x14ac:dyDescent="0.25">
      <c r="B30" s="20" t="s">
        <v>10</v>
      </c>
      <c r="C30" s="26"/>
      <c r="D30" s="27"/>
      <c r="E30" s="27" t="s">
        <v>11</v>
      </c>
      <c r="F30" s="28">
        <v>410</v>
      </c>
      <c r="G30" s="28">
        <v>410</v>
      </c>
      <c r="H30" s="2"/>
    </row>
    <row r="31" spans="2:9" ht="29.25" x14ac:dyDescent="0.25">
      <c r="B31" s="20" t="s">
        <v>21</v>
      </c>
      <c r="C31" s="26"/>
      <c r="D31" s="27"/>
      <c r="E31" s="27" t="s">
        <v>22</v>
      </c>
      <c r="F31" s="28">
        <f>SUM(F32)</f>
        <v>169.2</v>
      </c>
      <c r="G31" s="28">
        <f>SUM(G32)</f>
        <v>169.2</v>
      </c>
      <c r="H31" s="2"/>
    </row>
    <row r="32" spans="2:9" ht="29.25" x14ac:dyDescent="0.25">
      <c r="B32" s="20" t="s">
        <v>34</v>
      </c>
      <c r="C32" s="26"/>
      <c r="D32" s="27"/>
      <c r="E32" s="27" t="s">
        <v>24</v>
      </c>
      <c r="F32" s="28">
        <v>169.2</v>
      </c>
      <c r="G32" s="28">
        <v>169.2</v>
      </c>
      <c r="H32" s="2"/>
    </row>
    <row r="33" spans="2:8" ht="43.5" x14ac:dyDescent="0.25">
      <c r="B33" s="31" t="s">
        <v>379</v>
      </c>
      <c r="C33" s="18" t="s">
        <v>29</v>
      </c>
      <c r="D33" s="18"/>
      <c r="E33" s="27"/>
      <c r="F33" s="28">
        <f>SUM(F34)</f>
        <v>30074</v>
      </c>
      <c r="G33" s="28">
        <f>SUM(G34)</f>
        <v>30074</v>
      </c>
      <c r="H33" s="2"/>
    </row>
    <row r="34" spans="2:8" ht="29.25" x14ac:dyDescent="0.25">
      <c r="B34" s="24" t="s">
        <v>284</v>
      </c>
      <c r="C34" s="27"/>
      <c r="D34" s="18" t="s">
        <v>17</v>
      </c>
      <c r="E34" s="27"/>
      <c r="F34" s="28">
        <f>SUM(F35+F38+F43+F46+F51+F56)</f>
        <v>30074</v>
      </c>
      <c r="G34" s="28">
        <f>SUM(G35+G38+G43+G46+G51+G56)</f>
        <v>30074</v>
      </c>
      <c r="H34" s="2"/>
    </row>
    <row r="35" spans="2:8" ht="29.25" x14ac:dyDescent="0.25">
      <c r="B35" s="25" t="s">
        <v>6</v>
      </c>
      <c r="C35" s="26"/>
      <c r="D35" s="30" t="s">
        <v>18</v>
      </c>
      <c r="E35" s="27"/>
      <c r="F35" s="28">
        <f>SUM(F36)</f>
        <v>24191.3</v>
      </c>
      <c r="G35" s="28">
        <f>SUM(G36)</f>
        <v>24191.3</v>
      </c>
      <c r="H35" s="2"/>
    </row>
    <row r="36" spans="2:8" ht="72" x14ac:dyDescent="0.25">
      <c r="B36" s="20" t="s">
        <v>8</v>
      </c>
      <c r="C36" s="26"/>
      <c r="D36" s="27"/>
      <c r="E36" s="27" t="s">
        <v>9</v>
      </c>
      <c r="F36" s="28">
        <f>SUM(F37)</f>
        <v>24191.3</v>
      </c>
      <c r="G36" s="28">
        <f>SUM(G37)</f>
        <v>24191.3</v>
      </c>
      <c r="H36" s="2"/>
    </row>
    <row r="37" spans="2:8" ht="29.25" x14ac:dyDescent="0.25">
      <c r="B37" s="20" t="s">
        <v>10</v>
      </c>
      <c r="C37" s="26"/>
      <c r="D37" s="27"/>
      <c r="E37" s="27" t="s">
        <v>11</v>
      </c>
      <c r="F37" s="28">
        <v>24191.3</v>
      </c>
      <c r="G37" s="28">
        <v>24191.3</v>
      </c>
      <c r="H37" s="2"/>
    </row>
    <row r="38" spans="2:8" ht="29.25" x14ac:dyDescent="0.25">
      <c r="B38" s="20" t="s">
        <v>19</v>
      </c>
      <c r="C38" s="26"/>
      <c r="D38" s="22" t="s">
        <v>20</v>
      </c>
      <c r="E38" s="27"/>
      <c r="F38" s="28">
        <f>SUM(F39+F41)</f>
        <v>1620</v>
      </c>
      <c r="G38" s="28">
        <f>SUM(G39+G41)</f>
        <v>1620</v>
      </c>
      <c r="H38" s="2"/>
    </row>
    <row r="39" spans="2:8" ht="72" x14ac:dyDescent="0.25">
      <c r="B39" s="20" t="s">
        <v>8</v>
      </c>
      <c r="C39" s="26"/>
      <c r="D39" s="27"/>
      <c r="E39" s="27" t="s">
        <v>9</v>
      </c>
      <c r="F39" s="28">
        <f>SUM(F40)</f>
        <v>522.5</v>
      </c>
      <c r="G39" s="28">
        <f>SUM(G40)</f>
        <v>522.5</v>
      </c>
      <c r="H39" s="2"/>
    </row>
    <row r="40" spans="2:8" ht="29.25" x14ac:dyDescent="0.25">
      <c r="B40" s="20" t="s">
        <v>10</v>
      </c>
      <c r="C40" s="26"/>
      <c r="D40" s="27"/>
      <c r="E40" s="27" t="s">
        <v>11</v>
      </c>
      <c r="F40" s="28">
        <v>522.5</v>
      </c>
      <c r="G40" s="28">
        <v>522.5</v>
      </c>
      <c r="H40" s="2"/>
    </row>
    <row r="41" spans="2:8" ht="29.25" x14ac:dyDescent="0.25">
      <c r="B41" s="20" t="s">
        <v>21</v>
      </c>
      <c r="C41" s="26"/>
      <c r="D41" s="27"/>
      <c r="E41" s="27" t="s">
        <v>22</v>
      </c>
      <c r="F41" s="28">
        <f>SUM(F42)</f>
        <v>1097.5</v>
      </c>
      <c r="G41" s="28">
        <f>SUM(G42)</f>
        <v>1097.5</v>
      </c>
      <c r="H41" s="2"/>
    </row>
    <row r="42" spans="2:8" ht="29.25" x14ac:dyDescent="0.25">
      <c r="B42" s="32" t="s">
        <v>34</v>
      </c>
      <c r="C42" s="26"/>
      <c r="D42" s="27"/>
      <c r="E42" s="27" t="s">
        <v>24</v>
      </c>
      <c r="F42" s="28">
        <v>1097.5</v>
      </c>
      <c r="G42" s="28">
        <v>1097.5</v>
      </c>
      <c r="H42" s="2"/>
    </row>
    <row r="43" spans="2:8" ht="57.75" x14ac:dyDescent="0.25">
      <c r="B43" s="20" t="s">
        <v>344</v>
      </c>
      <c r="C43" s="26"/>
      <c r="D43" s="27" t="s">
        <v>30</v>
      </c>
      <c r="E43" s="27"/>
      <c r="F43" s="28">
        <f>SUM(F44)</f>
        <v>920.9</v>
      </c>
      <c r="G43" s="28">
        <f>SUM(G44)</f>
        <v>920.9</v>
      </c>
      <c r="H43" s="2"/>
    </row>
    <row r="44" spans="2:8" ht="72" x14ac:dyDescent="0.25">
      <c r="B44" s="20" t="s">
        <v>8</v>
      </c>
      <c r="C44" s="26"/>
      <c r="D44" s="27"/>
      <c r="E44" s="27" t="s">
        <v>9</v>
      </c>
      <c r="F44" s="28">
        <f>SUM(F45)</f>
        <v>920.9</v>
      </c>
      <c r="G44" s="28">
        <f>SUM(G45)</f>
        <v>920.9</v>
      </c>
      <c r="H44" s="2"/>
    </row>
    <row r="45" spans="2:8" ht="29.25" x14ac:dyDescent="0.25">
      <c r="B45" s="20" t="s">
        <v>10</v>
      </c>
      <c r="C45" s="26"/>
      <c r="D45" s="27"/>
      <c r="E45" s="27" t="s">
        <v>11</v>
      </c>
      <c r="F45" s="28">
        <v>920.9</v>
      </c>
      <c r="G45" s="28">
        <v>920.9</v>
      </c>
      <c r="H45" s="2"/>
    </row>
    <row r="46" spans="2:8" ht="72" x14ac:dyDescent="0.25">
      <c r="B46" s="20" t="s">
        <v>301</v>
      </c>
      <c r="C46" s="26"/>
      <c r="D46" s="27" t="s">
        <v>31</v>
      </c>
      <c r="E46" s="27"/>
      <c r="F46" s="28">
        <f>SUM(F47+F49)</f>
        <v>424.90000000000003</v>
      </c>
      <c r="G46" s="28">
        <f>SUM(G47+G49)</f>
        <v>424.90000000000003</v>
      </c>
      <c r="H46" s="2"/>
    </row>
    <row r="47" spans="2:8" ht="72" x14ac:dyDescent="0.25">
      <c r="B47" s="20" t="s">
        <v>8</v>
      </c>
      <c r="C47" s="26"/>
      <c r="D47" s="27"/>
      <c r="E47" s="27" t="s">
        <v>9</v>
      </c>
      <c r="F47" s="28">
        <f>SUM(F48)</f>
        <v>415.3</v>
      </c>
      <c r="G47" s="28">
        <f>SUM(G48)</f>
        <v>415.3</v>
      </c>
      <c r="H47" s="2"/>
    </row>
    <row r="48" spans="2:8" ht="29.25" x14ac:dyDescent="0.25">
      <c r="B48" s="20" t="s">
        <v>10</v>
      </c>
      <c r="C48" s="26"/>
      <c r="D48" s="27"/>
      <c r="E48" s="27" t="s">
        <v>11</v>
      </c>
      <c r="F48" s="28">
        <v>415.3</v>
      </c>
      <c r="G48" s="28">
        <v>415.3</v>
      </c>
      <c r="H48" s="2"/>
    </row>
    <row r="49" spans="2:8" ht="29.25" x14ac:dyDescent="0.25">
      <c r="B49" s="20" t="s">
        <v>21</v>
      </c>
      <c r="C49" s="26"/>
      <c r="D49" s="27"/>
      <c r="E49" s="27" t="s">
        <v>22</v>
      </c>
      <c r="F49" s="28">
        <f>SUM(F50)</f>
        <v>9.6</v>
      </c>
      <c r="G49" s="28">
        <f>SUM(G50)</f>
        <v>9.6</v>
      </c>
      <c r="H49" s="2"/>
    </row>
    <row r="50" spans="2:8" ht="29.25" x14ac:dyDescent="0.25">
      <c r="B50" s="32" t="s">
        <v>34</v>
      </c>
      <c r="C50" s="26"/>
      <c r="D50" s="27"/>
      <c r="E50" s="27" t="s">
        <v>24</v>
      </c>
      <c r="F50" s="28">
        <v>9.6</v>
      </c>
      <c r="G50" s="28">
        <v>9.6</v>
      </c>
      <c r="H50" s="2"/>
    </row>
    <row r="51" spans="2:8" ht="86.25" x14ac:dyDescent="0.25">
      <c r="B51" s="20" t="s">
        <v>302</v>
      </c>
      <c r="C51" s="26"/>
      <c r="D51" s="27" t="s">
        <v>32</v>
      </c>
      <c r="E51" s="27"/>
      <c r="F51" s="28">
        <f>SUM(F52+F54)</f>
        <v>486.1</v>
      </c>
      <c r="G51" s="28">
        <f>SUM(G52+G54)</f>
        <v>486.1</v>
      </c>
      <c r="H51" s="2"/>
    </row>
    <row r="52" spans="2:8" ht="72" x14ac:dyDescent="0.25">
      <c r="B52" s="20" t="s">
        <v>8</v>
      </c>
      <c r="C52" s="26"/>
      <c r="D52" s="27"/>
      <c r="E52" s="27" t="s">
        <v>9</v>
      </c>
      <c r="F52" s="28">
        <f>SUM(F53)</f>
        <v>461.3</v>
      </c>
      <c r="G52" s="28">
        <f>SUM(G53)</f>
        <v>461.3</v>
      </c>
      <c r="H52" s="2"/>
    </row>
    <row r="53" spans="2:8" ht="29.25" x14ac:dyDescent="0.25">
      <c r="B53" s="20" t="s">
        <v>10</v>
      </c>
      <c r="C53" s="26"/>
      <c r="D53" s="27"/>
      <c r="E53" s="27" t="s">
        <v>11</v>
      </c>
      <c r="F53" s="28">
        <v>461.3</v>
      </c>
      <c r="G53" s="28">
        <v>461.3</v>
      </c>
      <c r="H53" s="2"/>
    </row>
    <row r="54" spans="2:8" ht="29.25" x14ac:dyDescent="0.25">
      <c r="B54" s="20" t="s">
        <v>21</v>
      </c>
      <c r="C54" s="26"/>
      <c r="D54" s="27"/>
      <c r="E54" s="27" t="s">
        <v>22</v>
      </c>
      <c r="F54" s="28">
        <f>SUM(F55)</f>
        <v>24.8</v>
      </c>
      <c r="G54" s="28">
        <f>SUM(G55)</f>
        <v>24.8</v>
      </c>
      <c r="H54" s="2"/>
    </row>
    <row r="55" spans="2:8" ht="29.25" x14ac:dyDescent="0.25">
      <c r="B55" s="32" t="s">
        <v>34</v>
      </c>
      <c r="C55" s="26"/>
      <c r="D55" s="27"/>
      <c r="E55" s="27" t="s">
        <v>24</v>
      </c>
      <c r="F55" s="28">
        <v>24.8</v>
      </c>
      <c r="G55" s="28">
        <v>24.8</v>
      </c>
      <c r="H55" s="2"/>
    </row>
    <row r="56" spans="2:8" ht="86.25" x14ac:dyDescent="0.25">
      <c r="B56" s="20" t="s">
        <v>303</v>
      </c>
      <c r="C56" s="22"/>
      <c r="D56" s="22" t="s">
        <v>33</v>
      </c>
      <c r="E56" s="22"/>
      <c r="F56" s="23">
        <f>SUM(F57+F59)</f>
        <v>2430.8000000000002</v>
      </c>
      <c r="G56" s="23">
        <f>SUM(G57+G59)</f>
        <v>2430.8000000000002</v>
      </c>
      <c r="H56" s="2"/>
    </row>
    <row r="57" spans="2:8" ht="72" x14ac:dyDescent="0.25">
      <c r="B57" s="20" t="s">
        <v>8</v>
      </c>
      <c r="C57" s="22"/>
      <c r="D57" s="22"/>
      <c r="E57" s="22" t="s">
        <v>9</v>
      </c>
      <c r="F57" s="23">
        <f>SUM(F58)</f>
        <v>2306.8000000000002</v>
      </c>
      <c r="G57" s="23">
        <f>SUM(G58)</f>
        <v>2306.8000000000002</v>
      </c>
      <c r="H57" s="2"/>
    </row>
    <row r="58" spans="2:8" ht="29.25" x14ac:dyDescent="0.25">
      <c r="B58" s="20" t="s">
        <v>10</v>
      </c>
      <c r="C58" s="22"/>
      <c r="D58" s="22"/>
      <c r="E58" s="22" t="s">
        <v>11</v>
      </c>
      <c r="F58" s="23">
        <v>2306.8000000000002</v>
      </c>
      <c r="G58" s="23">
        <v>2306.8000000000002</v>
      </c>
      <c r="H58" s="2"/>
    </row>
    <row r="59" spans="2:8" ht="29.25" x14ac:dyDescent="0.25">
      <c r="B59" s="20" t="s">
        <v>21</v>
      </c>
      <c r="C59" s="22"/>
      <c r="D59" s="22"/>
      <c r="E59" s="22" t="s">
        <v>22</v>
      </c>
      <c r="F59" s="23">
        <f>SUM(F60)</f>
        <v>124</v>
      </c>
      <c r="G59" s="23">
        <f>SUM(G60)</f>
        <v>124</v>
      </c>
      <c r="H59" s="2"/>
    </row>
    <row r="60" spans="2:8" ht="29.25" x14ac:dyDescent="0.25">
      <c r="B60" s="20" t="s">
        <v>34</v>
      </c>
      <c r="C60" s="22"/>
      <c r="D60" s="22"/>
      <c r="E60" s="22" t="s">
        <v>24</v>
      </c>
      <c r="F60" s="23">
        <v>124</v>
      </c>
      <c r="G60" s="23">
        <v>124</v>
      </c>
      <c r="H60" s="2"/>
    </row>
    <row r="61" spans="2:8" ht="43.5" x14ac:dyDescent="0.25">
      <c r="B61" s="31" t="s">
        <v>35</v>
      </c>
      <c r="C61" s="33" t="s">
        <v>36</v>
      </c>
      <c r="D61" s="18"/>
      <c r="E61" s="18"/>
      <c r="F61" s="19">
        <f>SUM(F76+F62+F72)</f>
        <v>10416.4</v>
      </c>
      <c r="G61" s="19">
        <f>SUM(G76+G62+G72)</f>
        <v>10358.699999999999</v>
      </c>
      <c r="H61" s="2"/>
    </row>
    <row r="62" spans="2:8" ht="43.5" x14ac:dyDescent="0.25">
      <c r="B62" s="34" t="s">
        <v>285</v>
      </c>
      <c r="C62" s="22"/>
      <c r="D62" s="21" t="s">
        <v>194</v>
      </c>
      <c r="E62" s="18"/>
      <c r="F62" s="19">
        <f>SUM(F63)</f>
        <v>7707.5</v>
      </c>
      <c r="G62" s="19">
        <f>SUM(G63)</f>
        <v>7649.8</v>
      </c>
      <c r="H62" s="2"/>
    </row>
    <row r="63" spans="2:8" ht="57.75" x14ac:dyDescent="0.25">
      <c r="B63" s="34" t="s">
        <v>286</v>
      </c>
      <c r="C63" s="22"/>
      <c r="D63" s="21" t="s">
        <v>195</v>
      </c>
      <c r="E63" s="18"/>
      <c r="F63" s="19">
        <f>SUM(F64+F67)</f>
        <v>7707.5</v>
      </c>
      <c r="G63" s="19">
        <f>SUM(G64+G67)</f>
        <v>7649.8</v>
      </c>
      <c r="H63" s="2"/>
    </row>
    <row r="64" spans="2:8" ht="29.25" x14ac:dyDescent="0.25">
      <c r="B64" s="20" t="s">
        <v>6</v>
      </c>
      <c r="C64" s="22"/>
      <c r="D64" s="21" t="s">
        <v>196</v>
      </c>
      <c r="E64" s="18"/>
      <c r="F64" s="19">
        <f>SUM(F65)</f>
        <v>7047.7</v>
      </c>
      <c r="G64" s="19">
        <f>SUM(G65)</f>
        <v>7047.7</v>
      </c>
      <c r="H64" s="2"/>
    </row>
    <row r="65" spans="2:8" ht="72" x14ac:dyDescent="0.25">
      <c r="B65" s="20" t="s">
        <v>8</v>
      </c>
      <c r="C65" s="22"/>
      <c r="D65" s="21"/>
      <c r="E65" s="18" t="s">
        <v>9</v>
      </c>
      <c r="F65" s="19">
        <f>SUM(F66)</f>
        <v>7047.7</v>
      </c>
      <c r="G65" s="19">
        <f>SUM(G66)</f>
        <v>7047.7</v>
      </c>
      <c r="H65" s="2"/>
    </row>
    <row r="66" spans="2:8" ht="29.25" x14ac:dyDescent="0.25">
      <c r="B66" s="20" t="s">
        <v>10</v>
      </c>
      <c r="C66" s="22"/>
      <c r="D66" s="21"/>
      <c r="E66" s="18" t="s">
        <v>11</v>
      </c>
      <c r="F66" s="19">
        <v>7047.7</v>
      </c>
      <c r="G66" s="19">
        <v>7047.7</v>
      </c>
      <c r="H66" s="2"/>
    </row>
    <row r="67" spans="2:8" ht="29.25" x14ac:dyDescent="0.25">
      <c r="B67" s="20" t="s">
        <v>19</v>
      </c>
      <c r="C67" s="22"/>
      <c r="D67" s="21" t="s">
        <v>197</v>
      </c>
      <c r="E67" s="18"/>
      <c r="F67" s="19">
        <f>SUM(F70+F68)</f>
        <v>659.80000000000007</v>
      </c>
      <c r="G67" s="19">
        <f>SUM(G70+G68)</f>
        <v>602.1</v>
      </c>
      <c r="H67" s="2"/>
    </row>
    <row r="68" spans="2:8" ht="72" x14ac:dyDescent="0.25">
      <c r="B68" s="20" t="s">
        <v>8</v>
      </c>
      <c r="C68" s="26"/>
      <c r="D68" s="27"/>
      <c r="E68" s="27" t="s">
        <v>9</v>
      </c>
      <c r="F68" s="19">
        <f>SUM(F69)</f>
        <v>12.2</v>
      </c>
      <c r="G68" s="19">
        <f>SUM(G69)</f>
        <v>12.2</v>
      </c>
      <c r="H68" s="2"/>
    </row>
    <row r="69" spans="2:8" ht="29.25" x14ac:dyDescent="0.25">
      <c r="B69" s="20" t="s">
        <v>10</v>
      </c>
      <c r="C69" s="26"/>
      <c r="D69" s="27"/>
      <c r="E69" s="27" t="s">
        <v>11</v>
      </c>
      <c r="F69" s="19">
        <v>12.2</v>
      </c>
      <c r="G69" s="19">
        <v>12.2</v>
      </c>
      <c r="H69" s="2"/>
    </row>
    <row r="70" spans="2:8" ht="29.25" x14ac:dyDescent="0.25">
      <c r="B70" s="20" t="s">
        <v>21</v>
      </c>
      <c r="C70" s="22"/>
      <c r="D70" s="21"/>
      <c r="E70" s="18" t="s">
        <v>22</v>
      </c>
      <c r="F70" s="19">
        <f>SUM(F71)</f>
        <v>647.6</v>
      </c>
      <c r="G70" s="19">
        <f>SUM(G71)</f>
        <v>589.9</v>
      </c>
      <c r="H70" s="2"/>
    </row>
    <row r="71" spans="2:8" ht="29.25" x14ac:dyDescent="0.25">
      <c r="B71" s="20" t="s">
        <v>34</v>
      </c>
      <c r="C71" s="22"/>
      <c r="D71" s="21"/>
      <c r="E71" s="18" t="s">
        <v>24</v>
      </c>
      <c r="F71" s="19">
        <v>647.6</v>
      </c>
      <c r="G71" s="19">
        <v>589.9</v>
      </c>
      <c r="H71" s="2"/>
    </row>
    <row r="72" spans="2:8" ht="29.25" x14ac:dyDescent="0.25">
      <c r="B72" s="20" t="s">
        <v>345</v>
      </c>
      <c r="C72" s="22"/>
      <c r="D72" s="35" t="s">
        <v>304</v>
      </c>
      <c r="E72" s="18"/>
      <c r="F72" s="19">
        <f t="shared" ref="F72:G74" si="2">SUM(F73)</f>
        <v>1214.9000000000001</v>
      </c>
      <c r="G72" s="19">
        <f t="shared" si="2"/>
        <v>1214.9000000000001</v>
      </c>
      <c r="H72" s="2"/>
    </row>
    <row r="73" spans="2:8" ht="29.25" x14ac:dyDescent="0.25">
      <c r="B73" s="25" t="s">
        <v>6</v>
      </c>
      <c r="C73" s="22"/>
      <c r="D73" s="22" t="s">
        <v>305</v>
      </c>
      <c r="E73" s="21"/>
      <c r="F73" s="19">
        <f t="shared" si="2"/>
        <v>1214.9000000000001</v>
      </c>
      <c r="G73" s="19">
        <f t="shared" si="2"/>
        <v>1214.9000000000001</v>
      </c>
      <c r="H73" s="2"/>
    </row>
    <row r="74" spans="2:8" ht="72" x14ac:dyDescent="0.25">
      <c r="B74" s="20" t="s">
        <v>8</v>
      </c>
      <c r="C74" s="22"/>
      <c r="D74" s="21"/>
      <c r="E74" s="27" t="s">
        <v>9</v>
      </c>
      <c r="F74" s="19">
        <f t="shared" si="2"/>
        <v>1214.9000000000001</v>
      </c>
      <c r="G74" s="19">
        <f t="shared" si="2"/>
        <v>1214.9000000000001</v>
      </c>
      <c r="H74" s="2"/>
    </row>
    <row r="75" spans="2:8" ht="29.25" x14ac:dyDescent="0.25">
      <c r="B75" s="20" t="s">
        <v>10</v>
      </c>
      <c r="C75" s="22"/>
      <c r="D75" s="21"/>
      <c r="E75" s="27" t="s">
        <v>11</v>
      </c>
      <c r="F75" s="19">
        <v>1214.9000000000001</v>
      </c>
      <c r="G75" s="19">
        <v>1214.9000000000001</v>
      </c>
      <c r="H75" s="2"/>
    </row>
    <row r="76" spans="2:8" ht="29.25" x14ac:dyDescent="0.25">
      <c r="B76" s="34" t="s">
        <v>284</v>
      </c>
      <c r="C76" s="22"/>
      <c r="D76" s="26" t="s">
        <v>17</v>
      </c>
      <c r="E76" s="27"/>
      <c r="F76" s="28">
        <f>SUM(F77+F80)</f>
        <v>1494</v>
      </c>
      <c r="G76" s="28">
        <f>SUM(G77+G80)</f>
        <v>1494</v>
      </c>
      <c r="H76" s="2"/>
    </row>
    <row r="77" spans="2:8" ht="29.25" x14ac:dyDescent="0.25">
      <c r="B77" s="25" t="s">
        <v>6</v>
      </c>
      <c r="C77" s="21"/>
      <c r="D77" s="30" t="s">
        <v>18</v>
      </c>
      <c r="E77" s="27"/>
      <c r="F77" s="28">
        <f>SUM(F78)</f>
        <v>1279.7</v>
      </c>
      <c r="G77" s="28">
        <f>SUM(G78)</f>
        <v>1279.7</v>
      </c>
      <c r="H77" s="2"/>
    </row>
    <row r="78" spans="2:8" ht="72" x14ac:dyDescent="0.25">
      <c r="B78" s="20" t="s">
        <v>8</v>
      </c>
      <c r="C78" s="26"/>
      <c r="D78" s="27"/>
      <c r="E78" s="27" t="s">
        <v>9</v>
      </c>
      <c r="F78" s="28">
        <f>SUM(F79)</f>
        <v>1279.7</v>
      </c>
      <c r="G78" s="28">
        <f>SUM(G79)</f>
        <v>1279.7</v>
      </c>
      <c r="H78" s="2"/>
    </row>
    <row r="79" spans="2:8" ht="29.25" x14ac:dyDescent="0.25">
      <c r="B79" s="20" t="s">
        <v>10</v>
      </c>
      <c r="C79" s="26"/>
      <c r="D79" s="27"/>
      <c r="E79" s="27" t="s">
        <v>11</v>
      </c>
      <c r="F79" s="28">
        <v>1279.7</v>
      </c>
      <c r="G79" s="28">
        <v>1279.7</v>
      </c>
      <c r="H79" s="2"/>
    </row>
    <row r="80" spans="2:8" ht="29.25" x14ac:dyDescent="0.25">
      <c r="B80" s="20" t="s">
        <v>19</v>
      </c>
      <c r="C80" s="26"/>
      <c r="D80" s="22" t="s">
        <v>20</v>
      </c>
      <c r="E80" s="27"/>
      <c r="F80" s="28">
        <f>SUM(F83+F81)</f>
        <v>214.3</v>
      </c>
      <c r="G80" s="28">
        <f>SUM(G83+G81)</f>
        <v>214.3</v>
      </c>
      <c r="H80" s="2"/>
    </row>
    <row r="81" spans="2:8" ht="72" x14ac:dyDescent="0.25">
      <c r="B81" s="20" t="s">
        <v>8</v>
      </c>
      <c r="C81" s="26"/>
      <c r="D81" s="27"/>
      <c r="E81" s="27" t="s">
        <v>9</v>
      </c>
      <c r="F81" s="28">
        <f>SUM(F82)</f>
        <v>149.9</v>
      </c>
      <c r="G81" s="28">
        <f>SUM(G82)</f>
        <v>149.9</v>
      </c>
      <c r="H81" s="2"/>
    </row>
    <row r="82" spans="2:8" ht="29.25" x14ac:dyDescent="0.25">
      <c r="B82" s="20" t="s">
        <v>10</v>
      </c>
      <c r="C82" s="26"/>
      <c r="D82" s="27"/>
      <c r="E82" s="27" t="s">
        <v>11</v>
      </c>
      <c r="F82" s="28">
        <v>149.9</v>
      </c>
      <c r="G82" s="28">
        <v>149.9</v>
      </c>
      <c r="H82" s="2"/>
    </row>
    <row r="83" spans="2:8" ht="29.25" x14ac:dyDescent="0.25">
      <c r="B83" s="20" t="s">
        <v>21</v>
      </c>
      <c r="C83" s="26"/>
      <c r="D83" s="27"/>
      <c r="E83" s="27" t="s">
        <v>22</v>
      </c>
      <c r="F83" s="28">
        <f>SUM(F84)</f>
        <v>64.400000000000006</v>
      </c>
      <c r="G83" s="28">
        <f>SUM(G84)</f>
        <v>64.400000000000006</v>
      </c>
      <c r="H83" s="2"/>
    </row>
    <row r="84" spans="2:8" ht="29.25" x14ac:dyDescent="0.25">
      <c r="B84" s="20" t="s">
        <v>34</v>
      </c>
      <c r="C84" s="26"/>
      <c r="D84" s="27"/>
      <c r="E84" s="27" t="s">
        <v>24</v>
      </c>
      <c r="F84" s="28">
        <v>64.400000000000006</v>
      </c>
      <c r="G84" s="28">
        <v>64.400000000000006</v>
      </c>
      <c r="H84" s="2"/>
    </row>
    <row r="85" spans="2:8" x14ac:dyDescent="0.25">
      <c r="B85" s="31" t="s">
        <v>37</v>
      </c>
      <c r="C85" s="18" t="s">
        <v>38</v>
      </c>
      <c r="D85" s="18"/>
      <c r="E85" s="27"/>
      <c r="F85" s="28">
        <f t="shared" ref="F85:G88" si="3">SUM(F86)</f>
        <v>1000</v>
      </c>
      <c r="G85" s="28">
        <f t="shared" si="3"/>
        <v>1000</v>
      </c>
      <c r="H85" s="2"/>
    </row>
    <row r="86" spans="2:8" x14ac:dyDescent="0.25">
      <c r="B86" s="20" t="s">
        <v>39</v>
      </c>
      <c r="C86" s="27"/>
      <c r="D86" s="22" t="s">
        <v>40</v>
      </c>
      <c r="E86" s="27"/>
      <c r="F86" s="28">
        <f t="shared" si="3"/>
        <v>1000</v>
      </c>
      <c r="G86" s="28">
        <f t="shared" si="3"/>
        <v>1000</v>
      </c>
      <c r="H86" s="2"/>
    </row>
    <row r="87" spans="2:8" ht="29.25" x14ac:dyDescent="0.25">
      <c r="B87" s="17" t="s">
        <v>41</v>
      </c>
      <c r="C87" s="26"/>
      <c r="D87" s="22" t="s">
        <v>42</v>
      </c>
      <c r="E87" s="27"/>
      <c r="F87" s="28">
        <f t="shared" si="3"/>
        <v>1000</v>
      </c>
      <c r="G87" s="28">
        <f t="shared" si="3"/>
        <v>1000</v>
      </c>
      <c r="H87" s="2"/>
    </row>
    <row r="88" spans="2:8" x14ac:dyDescent="0.25">
      <c r="B88" s="20" t="s">
        <v>25</v>
      </c>
      <c r="C88" s="26"/>
      <c r="D88" s="27"/>
      <c r="E88" s="27" t="s">
        <v>26</v>
      </c>
      <c r="F88" s="28">
        <f t="shared" si="3"/>
        <v>1000</v>
      </c>
      <c r="G88" s="28">
        <f t="shared" si="3"/>
        <v>1000</v>
      </c>
      <c r="H88" s="2"/>
    </row>
    <row r="89" spans="2:8" x14ac:dyDescent="0.25">
      <c r="B89" s="20" t="s">
        <v>43</v>
      </c>
      <c r="C89" s="26"/>
      <c r="D89" s="27"/>
      <c r="E89" s="27" t="s">
        <v>44</v>
      </c>
      <c r="F89" s="28">
        <v>1000</v>
      </c>
      <c r="G89" s="28">
        <v>1000</v>
      </c>
      <c r="H89" s="2"/>
    </row>
    <row r="90" spans="2:8" x14ac:dyDescent="0.25">
      <c r="B90" s="17" t="s">
        <v>45</v>
      </c>
      <c r="C90" s="30" t="s">
        <v>46</v>
      </c>
      <c r="D90" s="30"/>
      <c r="E90" s="30"/>
      <c r="F90" s="36">
        <f>SUM(F100+F139+F105+F129+F91+F135)</f>
        <v>77854.899999999994</v>
      </c>
      <c r="G90" s="36">
        <f>SUM(G100+G139+G105+G129+G91+G135)</f>
        <v>77854.899999999994</v>
      </c>
      <c r="H90" s="2"/>
    </row>
    <row r="91" spans="2:8" ht="72" x14ac:dyDescent="0.25">
      <c r="B91" s="20" t="s">
        <v>229</v>
      </c>
      <c r="C91" s="22"/>
      <c r="D91" s="22" t="s">
        <v>230</v>
      </c>
      <c r="E91" s="22"/>
      <c r="F91" s="23">
        <f>SUM(F92)</f>
        <v>45184.7</v>
      </c>
      <c r="G91" s="23">
        <f>SUM(G92)</f>
        <v>45184.7</v>
      </c>
      <c r="H91" s="2"/>
    </row>
    <row r="92" spans="2:8" ht="57.75" x14ac:dyDescent="0.25">
      <c r="B92" s="37" t="s">
        <v>347</v>
      </c>
      <c r="C92" s="22"/>
      <c r="D92" s="22" t="s">
        <v>348</v>
      </c>
      <c r="E92" s="22"/>
      <c r="F92" s="23">
        <f>SUM(F93)</f>
        <v>45184.7</v>
      </c>
      <c r="G92" s="23">
        <f>SUM(G93)</f>
        <v>45184.7</v>
      </c>
      <c r="H92" s="2"/>
    </row>
    <row r="93" spans="2:8" ht="57.75" x14ac:dyDescent="0.25">
      <c r="B93" s="37" t="s">
        <v>50</v>
      </c>
      <c r="C93" s="22"/>
      <c r="D93" s="22" t="s">
        <v>349</v>
      </c>
      <c r="E93" s="22"/>
      <c r="F93" s="23">
        <f>SUM(F94+F96+F98)</f>
        <v>45184.7</v>
      </c>
      <c r="G93" s="23">
        <f>SUM(G94+G96+G98)</f>
        <v>45184.7</v>
      </c>
      <c r="H93" s="2"/>
    </row>
    <row r="94" spans="2:8" ht="72" x14ac:dyDescent="0.25">
      <c r="B94" s="20" t="s">
        <v>8</v>
      </c>
      <c r="C94" s="22"/>
      <c r="D94" s="22"/>
      <c r="E94" s="22" t="s">
        <v>9</v>
      </c>
      <c r="F94" s="23">
        <f>SUM(F95)</f>
        <v>30330</v>
      </c>
      <c r="G94" s="23">
        <f>SUM(G95)</f>
        <v>30330</v>
      </c>
      <c r="H94" s="2"/>
    </row>
    <row r="95" spans="2:8" x14ac:dyDescent="0.25">
      <c r="B95" s="20" t="s">
        <v>51</v>
      </c>
      <c r="C95" s="22"/>
      <c r="D95" s="22"/>
      <c r="E95" s="22" t="s">
        <v>52</v>
      </c>
      <c r="F95" s="23">
        <v>30330</v>
      </c>
      <c r="G95" s="23">
        <v>30330</v>
      </c>
      <c r="H95" s="2"/>
    </row>
    <row r="96" spans="2:8" ht="29.25" x14ac:dyDescent="0.25">
      <c r="B96" s="20" t="s">
        <v>21</v>
      </c>
      <c r="C96" s="22"/>
      <c r="D96" s="22"/>
      <c r="E96" s="22" t="s">
        <v>22</v>
      </c>
      <c r="F96" s="23">
        <f>SUM(F97)</f>
        <v>14834.7</v>
      </c>
      <c r="G96" s="23">
        <f>SUM(G97)</f>
        <v>14834.7</v>
      </c>
      <c r="H96" s="2"/>
    </row>
    <row r="97" spans="2:8" ht="29.25" x14ac:dyDescent="0.25">
      <c r="B97" s="20" t="s">
        <v>34</v>
      </c>
      <c r="C97" s="22"/>
      <c r="D97" s="22"/>
      <c r="E97" s="22" t="s">
        <v>24</v>
      </c>
      <c r="F97" s="23">
        <v>14834.7</v>
      </c>
      <c r="G97" s="23">
        <v>14834.7</v>
      </c>
      <c r="H97" s="2"/>
    </row>
    <row r="98" spans="2:8" x14ac:dyDescent="0.25">
      <c r="B98" s="20" t="s">
        <v>25</v>
      </c>
      <c r="C98" s="22"/>
      <c r="D98" s="22"/>
      <c r="E98" s="22" t="s">
        <v>26</v>
      </c>
      <c r="F98" s="23">
        <f>SUM(F99)</f>
        <v>20</v>
      </c>
      <c r="G98" s="23">
        <f>SUM(G99)</f>
        <v>20</v>
      </c>
      <c r="H98" s="2"/>
    </row>
    <row r="99" spans="2:8" x14ac:dyDescent="0.25">
      <c r="B99" s="20" t="s">
        <v>27</v>
      </c>
      <c r="C99" s="22"/>
      <c r="D99" s="22"/>
      <c r="E99" s="22" t="s">
        <v>28</v>
      </c>
      <c r="F99" s="23">
        <v>20</v>
      </c>
      <c r="G99" s="23">
        <v>20</v>
      </c>
      <c r="H99" s="2"/>
    </row>
    <row r="100" spans="2:8" ht="43.5" x14ac:dyDescent="0.25">
      <c r="B100" s="20" t="s">
        <v>214</v>
      </c>
      <c r="C100" s="22"/>
      <c r="D100" s="22" t="s">
        <v>211</v>
      </c>
      <c r="E100" s="22"/>
      <c r="F100" s="23">
        <f t="shared" ref="F100:G103" si="4">SUM(F101)</f>
        <v>108.8</v>
      </c>
      <c r="G100" s="23">
        <f t="shared" si="4"/>
        <v>108.8</v>
      </c>
      <c r="H100" s="2"/>
    </row>
    <row r="101" spans="2:8" ht="29.25" x14ac:dyDescent="0.25">
      <c r="B101" s="20" t="s">
        <v>215</v>
      </c>
      <c r="C101" s="22"/>
      <c r="D101" s="22" t="s">
        <v>212</v>
      </c>
      <c r="E101" s="22"/>
      <c r="F101" s="23">
        <f t="shared" si="4"/>
        <v>108.8</v>
      </c>
      <c r="G101" s="23">
        <f t="shared" si="4"/>
        <v>108.8</v>
      </c>
      <c r="H101" s="2"/>
    </row>
    <row r="102" spans="2:8" ht="29.25" x14ac:dyDescent="0.25">
      <c r="B102" s="20" t="s">
        <v>47</v>
      </c>
      <c r="C102" s="38"/>
      <c r="D102" s="39" t="s">
        <v>213</v>
      </c>
      <c r="E102" s="40"/>
      <c r="F102" s="23">
        <f t="shared" si="4"/>
        <v>108.8</v>
      </c>
      <c r="G102" s="23">
        <f t="shared" si="4"/>
        <v>108.8</v>
      </c>
      <c r="H102" s="2"/>
    </row>
    <row r="103" spans="2:8" ht="29.25" x14ac:dyDescent="0.25">
      <c r="B103" s="41" t="s">
        <v>21</v>
      </c>
      <c r="C103" s="42"/>
      <c r="D103" s="18"/>
      <c r="E103" s="43" t="s">
        <v>22</v>
      </c>
      <c r="F103" s="44">
        <f t="shared" si="4"/>
        <v>108.8</v>
      </c>
      <c r="G103" s="44">
        <f t="shared" si="4"/>
        <v>108.8</v>
      </c>
      <c r="H103" s="2"/>
    </row>
    <row r="104" spans="2:8" ht="29.25" x14ac:dyDescent="0.25">
      <c r="B104" s="32" t="s">
        <v>34</v>
      </c>
      <c r="C104" s="22"/>
      <c r="D104" s="30"/>
      <c r="E104" s="45" t="s">
        <v>24</v>
      </c>
      <c r="F104" s="46">
        <v>108.8</v>
      </c>
      <c r="G104" s="46">
        <v>108.8</v>
      </c>
      <c r="H104" s="2"/>
    </row>
    <row r="105" spans="2:8" ht="43.5" x14ac:dyDescent="0.25">
      <c r="B105" s="20" t="s">
        <v>216</v>
      </c>
      <c r="C105" s="22"/>
      <c r="D105" s="22" t="s">
        <v>217</v>
      </c>
      <c r="E105" s="22"/>
      <c r="F105" s="23">
        <f>SUM(F106+F115)</f>
        <v>11913.6</v>
      </c>
      <c r="G105" s="23">
        <f>SUM(G106+G115)</f>
        <v>11913.6</v>
      </c>
      <c r="H105" s="2"/>
    </row>
    <row r="106" spans="2:8" ht="43.5" x14ac:dyDescent="0.25">
      <c r="B106" s="20" t="s">
        <v>287</v>
      </c>
      <c r="C106" s="22"/>
      <c r="D106" s="22" t="s">
        <v>218</v>
      </c>
      <c r="E106" s="22"/>
      <c r="F106" s="23">
        <f>SUM(F107+F110)</f>
        <v>1170</v>
      </c>
      <c r="G106" s="23">
        <f>SUM(G107+G110)</f>
        <v>1170</v>
      </c>
      <c r="H106" s="2"/>
    </row>
    <row r="107" spans="2:8" ht="29.25" x14ac:dyDescent="0.25">
      <c r="B107" s="20" t="s">
        <v>48</v>
      </c>
      <c r="C107" s="22"/>
      <c r="D107" s="22" t="s">
        <v>219</v>
      </c>
      <c r="E107" s="22"/>
      <c r="F107" s="23">
        <f t="shared" ref="F107:G108" si="5">SUM(F108)</f>
        <v>600</v>
      </c>
      <c r="G107" s="23">
        <f t="shared" si="5"/>
        <v>600</v>
      </c>
      <c r="H107" s="2"/>
    </row>
    <row r="108" spans="2:8" ht="29.25" x14ac:dyDescent="0.25">
      <c r="B108" s="20" t="s">
        <v>21</v>
      </c>
      <c r="C108" s="22"/>
      <c r="D108" s="22"/>
      <c r="E108" s="22" t="s">
        <v>22</v>
      </c>
      <c r="F108" s="23">
        <f t="shared" si="5"/>
        <v>600</v>
      </c>
      <c r="G108" s="23">
        <f t="shared" si="5"/>
        <v>600</v>
      </c>
      <c r="H108" s="2"/>
    </row>
    <row r="109" spans="2:8" ht="29.25" x14ac:dyDescent="0.25">
      <c r="B109" s="32" t="s">
        <v>34</v>
      </c>
      <c r="C109" s="22"/>
      <c r="D109" s="22"/>
      <c r="E109" s="22" t="s">
        <v>24</v>
      </c>
      <c r="F109" s="23">
        <v>600</v>
      </c>
      <c r="G109" s="23">
        <v>600</v>
      </c>
      <c r="H109" s="2"/>
    </row>
    <row r="110" spans="2:8" x14ac:dyDescent="0.25">
      <c r="B110" s="32" t="s">
        <v>49</v>
      </c>
      <c r="C110" s="22"/>
      <c r="D110" s="22" t="s">
        <v>220</v>
      </c>
      <c r="E110" s="22"/>
      <c r="F110" s="23">
        <f>SUM(F111+F113)</f>
        <v>570</v>
      </c>
      <c r="G110" s="23">
        <f>SUM(G111+G113)</f>
        <v>570</v>
      </c>
      <c r="H110" s="2"/>
    </row>
    <row r="111" spans="2:8" ht="29.25" x14ac:dyDescent="0.25">
      <c r="B111" s="20" t="s">
        <v>21</v>
      </c>
      <c r="C111" s="22"/>
      <c r="D111" s="22"/>
      <c r="E111" s="22" t="s">
        <v>22</v>
      </c>
      <c r="F111" s="23">
        <f>SUM(F112)</f>
        <v>300</v>
      </c>
      <c r="G111" s="23">
        <f>SUM(G112)</f>
        <v>300</v>
      </c>
      <c r="H111" s="2"/>
    </row>
    <row r="112" spans="2:8" ht="29.25" x14ac:dyDescent="0.25">
      <c r="B112" s="20" t="s">
        <v>34</v>
      </c>
      <c r="C112" s="22"/>
      <c r="D112" s="22"/>
      <c r="E112" s="22" t="s">
        <v>24</v>
      </c>
      <c r="F112" s="23">
        <v>300</v>
      </c>
      <c r="G112" s="23">
        <v>300</v>
      </c>
      <c r="H112" s="2"/>
    </row>
    <row r="113" spans="2:8" x14ac:dyDescent="0.25">
      <c r="B113" s="20" t="s">
        <v>25</v>
      </c>
      <c r="C113" s="22"/>
      <c r="D113" s="22"/>
      <c r="E113" s="22" t="s">
        <v>26</v>
      </c>
      <c r="F113" s="23">
        <f>SUM(F114)</f>
        <v>270</v>
      </c>
      <c r="G113" s="23">
        <f>SUM(G114)</f>
        <v>270</v>
      </c>
      <c r="H113" s="2"/>
    </row>
    <row r="114" spans="2:8" x14ac:dyDescent="0.25">
      <c r="B114" s="20" t="s">
        <v>27</v>
      </c>
      <c r="C114" s="22"/>
      <c r="D114" s="22"/>
      <c r="E114" s="22" t="s">
        <v>28</v>
      </c>
      <c r="F114" s="23">
        <v>270</v>
      </c>
      <c r="G114" s="23">
        <v>270</v>
      </c>
      <c r="H114" s="2"/>
    </row>
    <row r="115" spans="2:8" ht="57.75" x14ac:dyDescent="0.25">
      <c r="B115" s="17" t="s">
        <v>221</v>
      </c>
      <c r="C115" s="22"/>
      <c r="D115" s="22" t="s">
        <v>222</v>
      </c>
      <c r="E115" s="22"/>
      <c r="F115" s="23">
        <f>SUM(F116+F119+F124)</f>
        <v>10743.6</v>
      </c>
      <c r="G115" s="23">
        <f>SUM(G116+G119+G124)</f>
        <v>10743.6</v>
      </c>
      <c r="H115" s="2"/>
    </row>
    <row r="116" spans="2:8" ht="29.25" x14ac:dyDescent="0.25">
      <c r="B116" s="25" t="s">
        <v>6</v>
      </c>
      <c r="C116" s="22"/>
      <c r="D116" s="22" t="s">
        <v>223</v>
      </c>
      <c r="E116" s="22"/>
      <c r="F116" s="23">
        <f>SUM(F117)</f>
        <v>10469.6</v>
      </c>
      <c r="G116" s="23">
        <f>SUM(G117)</f>
        <v>10469.6</v>
      </c>
      <c r="H116" s="2"/>
    </row>
    <row r="117" spans="2:8" ht="72" x14ac:dyDescent="0.25">
      <c r="B117" s="20" t="s">
        <v>8</v>
      </c>
      <c r="C117" s="22"/>
      <c r="D117" s="22"/>
      <c r="E117" s="22" t="s">
        <v>9</v>
      </c>
      <c r="F117" s="23">
        <f>SUM(F118)</f>
        <v>10469.6</v>
      </c>
      <c r="G117" s="23">
        <f>SUM(G118)</f>
        <v>10469.6</v>
      </c>
      <c r="H117" s="2"/>
    </row>
    <row r="118" spans="2:8" ht="29.25" x14ac:dyDescent="0.25">
      <c r="B118" s="20" t="s">
        <v>10</v>
      </c>
      <c r="C118" s="22"/>
      <c r="D118" s="22"/>
      <c r="E118" s="22" t="s">
        <v>11</v>
      </c>
      <c r="F118" s="23">
        <v>10469.6</v>
      </c>
      <c r="G118" s="23">
        <v>10469.6</v>
      </c>
      <c r="H118" s="2"/>
    </row>
    <row r="119" spans="2:8" ht="49.5" customHeight="1" x14ac:dyDescent="0.25">
      <c r="B119" s="20" t="s">
        <v>19</v>
      </c>
      <c r="C119" s="22"/>
      <c r="D119" s="22" t="s">
        <v>224</v>
      </c>
      <c r="E119" s="22"/>
      <c r="F119" s="23">
        <f>SUM(F120+F122)</f>
        <v>255.1</v>
      </c>
      <c r="G119" s="23">
        <f>SUM(G120+G122)</f>
        <v>255.1</v>
      </c>
      <c r="H119" s="2"/>
    </row>
    <row r="120" spans="2:8" ht="72" x14ac:dyDescent="0.25">
      <c r="B120" s="20" t="s">
        <v>8</v>
      </c>
      <c r="C120" s="22"/>
      <c r="D120" s="22"/>
      <c r="E120" s="22" t="s">
        <v>9</v>
      </c>
      <c r="F120" s="23">
        <f>SUM(F121)</f>
        <v>5</v>
      </c>
      <c r="G120" s="23">
        <f>SUM(G121)</f>
        <v>5</v>
      </c>
      <c r="H120" s="2"/>
    </row>
    <row r="121" spans="2:8" ht="29.25" x14ac:dyDescent="0.25">
      <c r="B121" s="20" t="s">
        <v>10</v>
      </c>
      <c r="C121" s="22"/>
      <c r="D121" s="22"/>
      <c r="E121" s="22" t="s">
        <v>11</v>
      </c>
      <c r="F121" s="23">
        <v>5</v>
      </c>
      <c r="G121" s="23">
        <v>5</v>
      </c>
      <c r="H121" s="2"/>
    </row>
    <row r="122" spans="2:8" ht="29.25" x14ac:dyDescent="0.25">
      <c r="B122" s="20" t="s">
        <v>21</v>
      </c>
      <c r="C122" s="22"/>
      <c r="D122" s="22"/>
      <c r="E122" s="22" t="s">
        <v>22</v>
      </c>
      <c r="F122" s="23">
        <f>SUM(F123)</f>
        <v>250.1</v>
      </c>
      <c r="G122" s="23">
        <f>SUM(G123)</f>
        <v>250.1</v>
      </c>
      <c r="H122" s="2"/>
    </row>
    <row r="123" spans="2:8" ht="29.25" x14ac:dyDescent="0.25">
      <c r="B123" s="32" t="s">
        <v>34</v>
      </c>
      <c r="C123" s="22"/>
      <c r="D123" s="22"/>
      <c r="E123" s="22" t="s">
        <v>24</v>
      </c>
      <c r="F123" s="23">
        <v>250.1</v>
      </c>
      <c r="G123" s="23">
        <v>250.1</v>
      </c>
      <c r="H123" s="2"/>
    </row>
    <row r="124" spans="2:8" ht="100.5" x14ac:dyDescent="0.25">
      <c r="B124" s="72" t="s">
        <v>315</v>
      </c>
      <c r="C124" s="22"/>
      <c r="D124" s="22" t="s">
        <v>225</v>
      </c>
      <c r="E124" s="22"/>
      <c r="F124" s="23">
        <f>SUM(F125+F127)</f>
        <v>18.899999999999999</v>
      </c>
      <c r="G124" s="23">
        <f>SUM(G125+G127)</f>
        <v>18.899999999999999</v>
      </c>
      <c r="H124" s="2"/>
    </row>
    <row r="125" spans="2:8" ht="72" x14ac:dyDescent="0.25">
      <c r="B125" s="20" t="s">
        <v>8</v>
      </c>
      <c r="C125" s="22"/>
      <c r="D125" s="22"/>
      <c r="E125" s="22" t="s">
        <v>9</v>
      </c>
      <c r="F125" s="23">
        <f>SUM(F126)</f>
        <v>16.399999999999999</v>
      </c>
      <c r="G125" s="23">
        <f>SUM(G126)</f>
        <v>16.399999999999999</v>
      </c>
      <c r="H125" s="2"/>
    </row>
    <row r="126" spans="2:8" ht="29.25" x14ac:dyDescent="0.25">
      <c r="B126" s="20" t="s">
        <v>10</v>
      </c>
      <c r="C126" s="22"/>
      <c r="D126" s="22"/>
      <c r="E126" s="22" t="s">
        <v>11</v>
      </c>
      <c r="F126" s="23">
        <v>16.399999999999999</v>
      </c>
      <c r="G126" s="23">
        <v>16.399999999999999</v>
      </c>
      <c r="H126" s="2"/>
    </row>
    <row r="127" spans="2:8" ht="29.25" x14ac:dyDescent="0.25">
      <c r="B127" s="20" t="s">
        <v>21</v>
      </c>
      <c r="C127" s="22"/>
      <c r="D127" s="22"/>
      <c r="E127" s="22" t="s">
        <v>22</v>
      </c>
      <c r="F127" s="23">
        <f>SUM(F128)</f>
        <v>2.5</v>
      </c>
      <c r="G127" s="23">
        <f>SUM(G128)</f>
        <v>2.5</v>
      </c>
      <c r="H127" s="2"/>
    </row>
    <row r="128" spans="2:8" ht="29.25" x14ac:dyDescent="0.25">
      <c r="B128" s="32" t="s">
        <v>34</v>
      </c>
      <c r="C128" s="22"/>
      <c r="D128" s="22"/>
      <c r="E128" s="22" t="s">
        <v>24</v>
      </c>
      <c r="F128" s="23">
        <v>2.5</v>
      </c>
      <c r="G128" s="23">
        <v>2.5</v>
      </c>
      <c r="H128" s="2"/>
    </row>
    <row r="129" spans="2:8" ht="72" x14ac:dyDescent="0.25">
      <c r="B129" s="20" t="s">
        <v>226</v>
      </c>
      <c r="C129" s="22"/>
      <c r="D129" s="22" t="s">
        <v>227</v>
      </c>
      <c r="E129" s="22"/>
      <c r="F129" s="23">
        <f>SUM(F130)</f>
        <v>18894.8</v>
      </c>
      <c r="G129" s="23">
        <f>SUM(G130)</f>
        <v>18894.8</v>
      </c>
      <c r="H129" s="2"/>
    </row>
    <row r="130" spans="2:8" ht="43.5" x14ac:dyDescent="0.25">
      <c r="B130" s="20" t="s">
        <v>188</v>
      </c>
      <c r="C130" s="22"/>
      <c r="D130" s="22" t="s">
        <v>228</v>
      </c>
      <c r="E130" s="22"/>
      <c r="F130" s="23">
        <f>SUM(F131+F133)</f>
        <v>18894.8</v>
      </c>
      <c r="G130" s="23">
        <f>SUM(G131+G133)</f>
        <v>18894.8</v>
      </c>
      <c r="H130" s="2"/>
    </row>
    <row r="131" spans="2:8" ht="72" x14ac:dyDescent="0.25">
      <c r="B131" s="20" t="s">
        <v>8</v>
      </c>
      <c r="C131" s="22"/>
      <c r="D131" s="22"/>
      <c r="E131" s="22" t="s">
        <v>9</v>
      </c>
      <c r="F131" s="23">
        <f>SUM(F132)</f>
        <v>16889</v>
      </c>
      <c r="G131" s="23">
        <f>SUM(G132)</f>
        <v>16889</v>
      </c>
      <c r="H131" s="2"/>
    </row>
    <row r="132" spans="2:8" x14ac:dyDescent="0.25">
      <c r="B132" s="20" t="s">
        <v>51</v>
      </c>
      <c r="C132" s="22"/>
      <c r="D132" s="22"/>
      <c r="E132" s="22" t="s">
        <v>52</v>
      </c>
      <c r="F132" s="23">
        <v>16889</v>
      </c>
      <c r="G132" s="23">
        <v>16889</v>
      </c>
      <c r="H132" s="2"/>
    </row>
    <row r="133" spans="2:8" ht="29.25" x14ac:dyDescent="0.25">
      <c r="B133" s="20" t="s">
        <v>21</v>
      </c>
      <c r="C133" s="22"/>
      <c r="D133" s="22"/>
      <c r="E133" s="22" t="s">
        <v>22</v>
      </c>
      <c r="F133" s="23">
        <f>SUM(F134)</f>
        <v>2005.8</v>
      </c>
      <c r="G133" s="23">
        <f>SUM(G134)</f>
        <v>2005.8</v>
      </c>
      <c r="H133" s="2"/>
    </row>
    <row r="134" spans="2:8" ht="29.25" x14ac:dyDescent="0.25">
      <c r="B134" s="47" t="s">
        <v>34</v>
      </c>
      <c r="C134" s="22"/>
      <c r="D134" s="22"/>
      <c r="E134" s="22" t="s">
        <v>24</v>
      </c>
      <c r="F134" s="23">
        <v>2005.8</v>
      </c>
      <c r="G134" s="23">
        <v>2005.8</v>
      </c>
      <c r="H134" s="2"/>
    </row>
    <row r="135" spans="2:8" ht="43.5" x14ac:dyDescent="0.25">
      <c r="B135" s="37" t="s">
        <v>350</v>
      </c>
      <c r="C135" s="22"/>
      <c r="D135" s="22" t="s">
        <v>351</v>
      </c>
      <c r="E135" s="22"/>
      <c r="F135" s="23">
        <f t="shared" ref="F135:G137" si="6">SUM(F136)</f>
        <v>328</v>
      </c>
      <c r="G135" s="23">
        <f t="shared" si="6"/>
        <v>328</v>
      </c>
      <c r="H135" s="2"/>
    </row>
    <row r="136" spans="2:8" ht="29.25" x14ac:dyDescent="0.25">
      <c r="B136" s="20" t="s">
        <v>65</v>
      </c>
      <c r="C136" s="22"/>
      <c r="D136" s="22" t="s">
        <v>352</v>
      </c>
      <c r="E136" s="43"/>
      <c r="F136" s="23">
        <f t="shared" si="6"/>
        <v>328</v>
      </c>
      <c r="G136" s="23">
        <f t="shared" si="6"/>
        <v>328</v>
      </c>
      <c r="H136" s="2"/>
    </row>
    <row r="137" spans="2:8" x14ac:dyDescent="0.25">
      <c r="B137" s="20" t="s">
        <v>57</v>
      </c>
      <c r="C137" s="22"/>
      <c r="D137" s="22"/>
      <c r="E137" s="22" t="s">
        <v>58</v>
      </c>
      <c r="F137" s="23">
        <f t="shared" si="6"/>
        <v>328</v>
      </c>
      <c r="G137" s="23">
        <f t="shared" si="6"/>
        <v>328</v>
      </c>
      <c r="H137" s="2"/>
    </row>
    <row r="138" spans="2:8" x14ac:dyDescent="0.25">
      <c r="B138" s="20" t="s">
        <v>66</v>
      </c>
      <c r="C138" s="48"/>
      <c r="D138" s="22"/>
      <c r="E138" s="22" t="s">
        <v>67</v>
      </c>
      <c r="F138" s="23">
        <v>328</v>
      </c>
      <c r="G138" s="23">
        <v>328</v>
      </c>
      <c r="H138" s="2"/>
    </row>
    <row r="139" spans="2:8" x14ac:dyDescent="0.25">
      <c r="B139" s="20" t="s">
        <v>39</v>
      </c>
      <c r="C139" s="22"/>
      <c r="D139" s="22" t="s">
        <v>40</v>
      </c>
      <c r="E139" s="22"/>
      <c r="F139" s="23">
        <f>SUM(F140+F145+F148+F151)</f>
        <v>1425</v>
      </c>
      <c r="G139" s="23">
        <f>SUM(G140+G145+G148+G151)</f>
        <v>1425</v>
      </c>
      <c r="H139" s="2"/>
    </row>
    <row r="140" spans="2:8" ht="29.25" x14ac:dyDescent="0.25">
      <c r="B140" s="20" t="s">
        <v>53</v>
      </c>
      <c r="C140" s="22"/>
      <c r="D140" s="22" t="s">
        <v>54</v>
      </c>
      <c r="E140" s="22"/>
      <c r="F140" s="23">
        <f>SUM(F141+F143)</f>
        <v>280</v>
      </c>
      <c r="G140" s="23">
        <f>SUM(G141+G143)</f>
        <v>280</v>
      </c>
      <c r="H140" s="2"/>
    </row>
    <row r="141" spans="2:8" ht="29.25" x14ac:dyDescent="0.25">
      <c r="B141" s="32" t="s">
        <v>21</v>
      </c>
      <c r="C141" s="22"/>
      <c r="D141" s="22"/>
      <c r="E141" s="22" t="s">
        <v>22</v>
      </c>
      <c r="F141" s="23">
        <f>SUM(F142)</f>
        <v>200</v>
      </c>
      <c r="G141" s="23">
        <f>SUM(G142)</f>
        <v>200</v>
      </c>
      <c r="H141" s="2"/>
    </row>
    <row r="142" spans="2:8" ht="29.25" x14ac:dyDescent="0.25">
      <c r="B142" s="20" t="s">
        <v>34</v>
      </c>
      <c r="C142" s="22"/>
      <c r="D142" s="22"/>
      <c r="E142" s="22" t="s">
        <v>24</v>
      </c>
      <c r="F142" s="23">
        <v>200</v>
      </c>
      <c r="G142" s="23">
        <v>200</v>
      </c>
      <c r="H142" s="2"/>
    </row>
    <row r="143" spans="2:8" x14ac:dyDescent="0.25">
      <c r="B143" s="20" t="s">
        <v>25</v>
      </c>
      <c r="C143" s="22"/>
      <c r="D143" s="22"/>
      <c r="E143" s="22" t="s">
        <v>26</v>
      </c>
      <c r="F143" s="23">
        <f>SUM(F144)</f>
        <v>80</v>
      </c>
      <c r="G143" s="23">
        <f>SUM(G144)</f>
        <v>80</v>
      </c>
      <c r="H143" s="2"/>
    </row>
    <row r="144" spans="2:8" x14ac:dyDescent="0.25">
      <c r="B144" s="20" t="s">
        <v>27</v>
      </c>
      <c r="C144" s="22"/>
      <c r="D144" s="22"/>
      <c r="E144" s="22" t="s">
        <v>28</v>
      </c>
      <c r="F144" s="23">
        <v>80</v>
      </c>
      <c r="G144" s="23">
        <v>80</v>
      </c>
      <c r="H144" s="2"/>
    </row>
    <row r="145" spans="2:8" ht="29.25" x14ac:dyDescent="0.25">
      <c r="B145" s="32" t="s">
        <v>55</v>
      </c>
      <c r="C145" s="22"/>
      <c r="D145" s="22" t="s">
        <v>56</v>
      </c>
      <c r="E145" s="49"/>
      <c r="F145" s="50">
        <f>SUM(F146)</f>
        <v>504</v>
      </c>
      <c r="G145" s="50">
        <f>SUM(G146)</f>
        <v>504</v>
      </c>
      <c r="H145" s="2"/>
    </row>
    <row r="146" spans="2:8" x14ac:dyDescent="0.25">
      <c r="B146" s="20" t="s">
        <v>57</v>
      </c>
      <c r="C146" s="22"/>
      <c r="D146" s="22"/>
      <c r="E146" s="51" t="s">
        <v>58</v>
      </c>
      <c r="F146" s="23">
        <f>SUM(F147)</f>
        <v>504</v>
      </c>
      <c r="G146" s="23">
        <f>SUM(G147)</f>
        <v>504</v>
      </c>
      <c r="H146" s="2"/>
    </row>
    <row r="147" spans="2:8" ht="29.25" x14ac:dyDescent="0.25">
      <c r="B147" s="20" t="s">
        <v>59</v>
      </c>
      <c r="C147" s="22"/>
      <c r="D147" s="22"/>
      <c r="E147" s="51" t="s">
        <v>60</v>
      </c>
      <c r="F147" s="23">
        <v>504</v>
      </c>
      <c r="G147" s="23">
        <v>504</v>
      </c>
      <c r="H147" s="2"/>
    </row>
    <row r="148" spans="2:8" ht="29.25" x14ac:dyDescent="0.25">
      <c r="B148" s="32" t="s">
        <v>61</v>
      </c>
      <c r="C148" s="52"/>
      <c r="D148" s="22" t="s">
        <v>62</v>
      </c>
      <c r="E148" s="53"/>
      <c r="F148" s="23">
        <f t="shared" ref="F148:G149" si="7">SUM(F149)</f>
        <v>571</v>
      </c>
      <c r="G148" s="23">
        <f t="shared" si="7"/>
        <v>571</v>
      </c>
      <c r="H148" s="2"/>
    </row>
    <row r="149" spans="2:8" ht="29.25" x14ac:dyDescent="0.25">
      <c r="B149" s="20" t="s">
        <v>21</v>
      </c>
      <c r="C149" s="54"/>
      <c r="D149" s="22"/>
      <c r="E149" s="48" t="s">
        <v>22</v>
      </c>
      <c r="F149" s="23">
        <f t="shared" si="7"/>
        <v>571</v>
      </c>
      <c r="G149" s="23">
        <f t="shared" si="7"/>
        <v>571</v>
      </c>
      <c r="H149" s="2"/>
    </row>
    <row r="150" spans="2:8" s="14" customFormat="1" ht="29.25" x14ac:dyDescent="0.25">
      <c r="B150" s="20" t="s">
        <v>23</v>
      </c>
      <c r="C150" s="22"/>
      <c r="D150" s="22"/>
      <c r="E150" s="22" t="s">
        <v>24</v>
      </c>
      <c r="F150" s="23">
        <v>571</v>
      </c>
      <c r="G150" s="23">
        <v>571</v>
      </c>
      <c r="H150" s="13"/>
    </row>
    <row r="151" spans="2:8" s="14" customFormat="1" ht="29.25" x14ac:dyDescent="0.25">
      <c r="B151" s="47" t="s">
        <v>63</v>
      </c>
      <c r="C151" s="22"/>
      <c r="D151" s="22" t="s">
        <v>64</v>
      </c>
      <c r="E151" s="22"/>
      <c r="F151" s="23">
        <f t="shared" ref="F151:G152" si="8">SUM(F152)</f>
        <v>70</v>
      </c>
      <c r="G151" s="23">
        <f t="shared" si="8"/>
        <v>70</v>
      </c>
      <c r="H151" s="13"/>
    </row>
    <row r="152" spans="2:8" s="14" customFormat="1" ht="29.25" x14ac:dyDescent="0.25">
      <c r="B152" s="20" t="s">
        <v>21</v>
      </c>
      <c r="C152" s="22"/>
      <c r="D152" s="22"/>
      <c r="E152" s="22" t="s">
        <v>22</v>
      </c>
      <c r="F152" s="23">
        <f t="shared" si="8"/>
        <v>70</v>
      </c>
      <c r="G152" s="23">
        <f t="shared" si="8"/>
        <v>70</v>
      </c>
      <c r="H152" s="13"/>
    </row>
    <row r="153" spans="2:8" s="14" customFormat="1" ht="29.25" x14ac:dyDescent="0.25">
      <c r="B153" s="20" t="s">
        <v>23</v>
      </c>
      <c r="C153" s="22"/>
      <c r="D153" s="22"/>
      <c r="E153" s="22" t="s">
        <v>24</v>
      </c>
      <c r="F153" s="23">
        <v>70</v>
      </c>
      <c r="G153" s="23">
        <v>70</v>
      </c>
      <c r="H153" s="13"/>
    </row>
    <row r="154" spans="2:8" s="14" customFormat="1" ht="29.25" x14ac:dyDescent="0.25">
      <c r="B154" s="47" t="s">
        <v>68</v>
      </c>
      <c r="C154" s="21" t="s">
        <v>69</v>
      </c>
      <c r="D154" s="18"/>
      <c r="E154" s="55"/>
      <c r="F154" s="50">
        <f t="shared" ref="F154:G158" si="9">SUM(F155)</f>
        <v>150</v>
      </c>
      <c r="G154" s="50">
        <f t="shared" si="9"/>
        <v>150</v>
      </c>
      <c r="H154" s="13"/>
    </row>
    <row r="155" spans="2:8" s="14" customFormat="1" ht="43.5" x14ac:dyDescent="0.25">
      <c r="B155" s="17" t="s">
        <v>298</v>
      </c>
      <c r="C155" s="27" t="s">
        <v>288</v>
      </c>
      <c r="D155" s="27"/>
      <c r="E155" s="56"/>
      <c r="F155" s="23">
        <f t="shared" si="9"/>
        <v>150</v>
      </c>
      <c r="G155" s="23">
        <f t="shared" si="9"/>
        <v>150</v>
      </c>
      <c r="H155" s="13"/>
    </row>
    <row r="156" spans="2:8" s="14" customFormat="1" ht="43.5" x14ac:dyDescent="0.25">
      <c r="B156" s="20" t="s">
        <v>70</v>
      </c>
      <c r="C156" s="26"/>
      <c r="D156" s="27" t="s">
        <v>71</v>
      </c>
      <c r="E156" s="56"/>
      <c r="F156" s="23">
        <f t="shared" si="9"/>
        <v>150</v>
      </c>
      <c r="G156" s="23">
        <f t="shared" si="9"/>
        <v>150</v>
      </c>
      <c r="H156" s="13"/>
    </row>
    <row r="157" spans="2:8" s="14" customFormat="1" ht="29.25" x14ac:dyDescent="0.25">
      <c r="B157" s="17" t="s">
        <v>41</v>
      </c>
      <c r="C157" s="26"/>
      <c r="D157" s="27" t="s">
        <v>72</v>
      </c>
      <c r="E157" s="56"/>
      <c r="F157" s="23">
        <f t="shared" si="9"/>
        <v>150</v>
      </c>
      <c r="G157" s="23">
        <f t="shared" si="9"/>
        <v>150</v>
      </c>
      <c r="H157" s="13"/>
    </row>
    <row r="158" spans="2:8" s="14" customFormat="1" ht="29.25" x14ac:dyDescent="0.25">
      <c r="B158" s="20" t="s">
        <v>21</v>
      </c>
      <c r="C158" s="26"/>
      <c r="D158" s="27"/>
      <c r="E158" s="56" t="s">
        <v>22</v>
      </c>
      <c r="F158" s="23">
        <f t="shared" si="9"/>
        <v>150</v>
      </c>
      <c r="G158" s="23">
        <f t="shared" si="9"/>
        <v>150</v>
      </c>
      <c r="H158" s="13"/>
    </row>
    <row r="159" spans="2:8" s="14" customFormat="1" ht="29.25" x14ac:dyDescent="0.25">
      <c r="B159" s="20" t="s">
        <v>34</v>
      </c>
      <c r="C159" s="27"/>
      <c r="D159" s="27"/>
      <c r="E159" s="56" t="s">
        <v>24</v>
      </c>
      <c r="F159" s="23">
        <v>150</v>
      </c>
      <c r="G159" s="23">
        <v>150</v>
      </c>
      <c r="H159" s="13"/>
    </row>
    <row r="160" spans="2:8" s="14" customFormat="1" x14ac:dyDescent="0.25">
      <c r="B160" s="25" t="s">
        <v>73</v>
      </c>
      <c r="C160" s="30" t="s">
        <v>74</v>
      </c>
      <c r="D160" s="30"/>
      <c r="E160" s="56"/>
      <c r="F160" s="23">
        <f>SUM(F179+F166+F161)</f>
        <v>90492.2</v>
      </c>
      <c r="G160" s="23">
        <f>SUM(G179+G166+G161)</f>
        <v>90549.9</v>
      </c>
      <c r="H160" s="13"/>
    </row>
    <row r="161" spans="2:8" s="14" customFormat="1" x14ac:dyDescent="0.25">
      <c r="B161" s="20" t="s">
        <v>380</v>
      </c>
      <c r="C161" s="22" t="s">
        <v>381</v>
      </c>
      <c r="D161" s="22"/>
      <c r="E161" s="63"/>
      <c r="F161" s="23">
        <f t="shared" ref="F161:G164" si="10">SUM(F162)</f>
        <v>4008.8</v>
      </c>
      <c r="G161" s="23">
        <f t="shared" si="10"/>
        <v>4066.5</v>
      </c>
      <c r="H161" s="13"/>
    </row>
    <row r="162" spans="2:8" s="14" customFormat="1" x14ac:dyDescent="0.25">
      <c r="B162" s="47" t="s">
        <v>39</v>
      </c>
      <c r="C162" s="22"/>
      <c r="D162" s="22" t="s">
        <v>40</v>
      </c>
      <c r="E162" s="63"/>
      <c r="F162" s="23">
        <f t="shared" si="10"/>
        <v>4008.8</v>
      </c>
      <c r="G162" s="23">
        <f t="shared" si="10"/>
        <v>4066.5</v>
      </c>
      <c r="H162" s="13"/>
    </row>
    <row r="163" spans="2:8" s="14" customFormat="1" ht="57.75" x14ac:dyDescent="0.25">
      <c r="B163" s="25" t="s">
        <v>382</v>
      </c>
      <c r="C163" s="33"/>
      <c r="D163" s="33" t="s">
        <v>383</v>
      </c>
      <c r="E163" s="60"/>
      <c r="F163" s="23">
        <f t="shared" si="10"/>
        <v>4008.8</v>
      </c>
      <c r="G163" s="23">
        <f t="shared" si="10"/>
        <v>4066.5</v>
      </c>
      <c r="H163" s="13"/>
    </row>
    <row r="164" spans="2:8" s="14" customFormat="1" ht="29.25" x14ac:dyDescent="0.25">
      <c r="B164" s="20" t="s">
        <v>21</v>
      </c>
      <c r="C164" s="26"/>
      <c r="D164" s="27"/>
      <c r="E164" s="56" t="s">
        <v>22</v>
      </c>
      <c r="F164" s="23">
        <f t="shared" si="10"/>
        <v>4008.8</v>
      </c>
      <c r="G164" s="23">
        <f t="shared" si="10"/>
        <v>4066.5</v>
      </c>
      <c r="H164" s="13"/>
    </row>
    <row r="165" spans="2:8" s="14" customFormat="1" ht="29.25" x14ac:dyDescent="0.25">
      <c r="B165" s="20" t="s">
        <v>34</v>
      </c>
      <c r="C165" s="27"/>
      <c r="D165" s="27"/>
      <c r="E165" s="56" t="s">
        <v>24</v>
      </c>
      <c r="F165" s="23">
        <v>4008.8</v>
      </c>
      <c r="G165" s="23">
        <v>4066.5</v>
      </c>
      <c r="H165" s="13"/>
    </row>
    <row r="166" spans="2:8" s="14" customFormat="1" x14ac:dyDescent="0.25">
      <c r="B166" s="57" t="s">
        <v>76</v>
      </c>
      <c r="C166" s="58" t="s">
        <v>77</v>
      </c>
      <c r="D166" s="58"/>
      <c r="E166" s="59"/>
      <c r="F166" s="23">
        <f>SUM(F167)</f>
        <v>85433.4</v>
      </c>
      <c r="G166" s="23">
        <f>SUM(G167)</f>
        <v>85433.4</v>
      </c>
      <c r="H166" s="13"/>
    </row>
    <row r="167" spans="2:8" s="14" customFormat="1" ht="72" x14ac:dyDescent="0.25">
      <c r="B167" s="41" t="s">
        <v>229</v>
      </c>
      <c r="C167" s="21"/>
      <c r="D167" s="42" t="s">
        <v>230</v>
      </c>
      <c r="E167" s="55"/>
      <c r="F167" s="44">
        <f>SUM(F168+F175)</f>
        <v>85433.4</v>
      </c>
      <c r="G167" s="44">
        <f>SUM(G168+G175)</f>
        <v>85433.4</v>
      </c>
      <c r="H167" s="13"/>
    </row>
    <row r="168" spans="2:8" s="14" customFormat="1" ht="49.5" customHeight="1" x14ac:dyDescent="0.25">
      <c r="B168" s="20" t="s">
        <v>289</v>
      </c>
      <c r="C168" s="35"/>
      <c r="D168" s="45" t="s">
        <v>231</v>
      </c>
      <c r="E168" s="60"/>
      <c r="F168" s="46">
        <f>SUM(F169+F172)</f>
        <v>84333.4</v>
      </c>
      <c r="G168" s="46">
        <f>SUM(G169+G172)</f>
        <v>84333.4</v>
      </c>
      <c r="H168" s="13"/>
    </row>
    <row r="169" spans="2:8" s="14" customFormat="1" ht="29.25" x14ac:dyDescent="0.25">
      <c r="B169" s="20" t="s">
        <v>78</v>
      </c>
      <c r="C169" s="22"/>
      <c r="D169" s="22" t="s">
        <v>232</v>
      </c>
      <c r="E169" s="22"/>
      <c r="F169" s="46">
        <f t="shared" ref="F169:G170" si="11">SUM(F170)</f>
        <v>1000</v>
      </c>
      <c r="G169" s="46">
        <f t="shared" si="11"/>
        <v>1000</v>
      </c>
      <c r="H169" s="13"/>
    </row>
    <row r="170" spans="2:8" s="14" customFormat="1" ht="29.25" x14ac:dyDescent="0.25">
      <c r="B170" s="20" t="s">
        <v>21</v>
      </c>
      <c r="C170" s="22"/>
      <c r="D170" s="22"/>
      <c r="E170" s="42" t="s">
        <v>22</v>
      </c>
      <c r="F170" s="46">
        <f t="shared" si="11"/>
        <v>1000</v>
      </c>
      <c r="G170" s="46">
        <f t="shared" si="11"/>
        <v>1000</v>
      </c>
      <c r="H170" s="13"/>
    </row>
    <row r="171" spans="2:8" s="14" customFormat="1" ht="29.25" x14ac:dyDescent="0.25">
      <c r="B171" s="20" t="s">
        <v>34</v>
      </c>
      <c r="C171" s="22"/>
      <c r="D171" s="22"/>
      <c r="E171" s="22" t="s">
        <v>24</v>
      </c>
      <c r="F171" s="23">
        <v>1000</v>
      </c>
      <c r="G171" s="23">
        <v>1000</v>
      </c>
      <c r="H171" s="13"/>
    </row>
    <row r="172" spans="2:8" s="14" customFormat="1" ht="72" x14ac:dyDescent="0.25">
      <c r="B172" s="32" t="s">
        <v>366</v>
      </c>
      <c r="C172" s="22"/>
      <c r="D172" s="22" t="s">
        <v>367</v>
      </c>
      <c r="E172" s="22"/>
      <c r="F172" s="23">
        <f>SUM(F173)</f>
        <v>83333.399999999994</v>
      </c>
      <c r="G172" s="23">
        <f>SUM(G173)</f>
        <v>83333.399999999994</v>
      </c>
      <c r="H172" s="13"/>
    </row>
    <row r="173" spans="2:8" s="14" customFormat="1" ht="29.25" x14ac:dyDescent="0.25">
      <c r="B173" s="20" t="s">
        <v>21</v>
      </c>
      <c r="C173" s="22"/>
      <c r="D173" s="22"/>
      <c r="E173" s="22" t="s">
        <v>22</v>
      </c>
      <c r="F173" s="23">
        <f>SUM(F174)</f>
        <v>83333.399999999994</v>
      </c>
      <c r="G173" s="23">
        <f>SUM(G174)</f>
        <v>83333.399999999994</v>
      </c>
      <c r="H173" s="13"/>
    </row>
    <row r="174" spans="2:8" s="14" customFormat="1" ht="29.25" x14ac:dyDescent="0.25">
      <c r="B174" s="20" t="s">
        <v>34</v>
      </c>
      <c r="C174" s="22"/>
      <c r="D174" s="22"/>
      <c r="E174" s="22" t="s">
        <v>24</v>
      </c>
      <c r="F174" s="23">
        <v>83333.399999999994</v>
      </c>
      <c r="G174" s="23">
        <v>83333.399999999994</v>
      </c>
      <c r="H174" s="13"/>
    </row>
    <row r="175" spans="2:8" s="14" customFormat="1" ht="43.5" x14ac:dyDescent="0.25">
      <c r="B175" s="20" t="s">
        <v>233</v>
      </c>
      <c r="C175" s="22"/>
      <c r="D175" s="22" t="s">
        <v>234</v>
      </c>
      <c r="E175" s="22"/>
      <c r="F175" s="50">
        <f t="shared" ref="F175:G177" si="12">SUM(F176)</f>
        <v>1100</v>
      </c>
      <c r="G175" s="50">
        <f t="shared" si="12"/>
        <v>1100</v>
      </c>
      <c r="H175" s="13"/>
    </row>
    <row r="176" spans="2:8" s="14" customFormat="1" ht="29.25" x14ac:dyDescent="0.25">
      <c r="B176" s="20" t="s">
        <v>78</v>
      </c>
      <c r="C176" s="22"/>
      <c r="D176" s="22" t="s">
        <v>235</v>
      </c>
      <c r="E176" s="22"/>
      <c r="F176" s="50">
        <f t="shared" si="12"/>
        <v>1100</v>
      </c>
      <c r="G176" s="50">
        <f t="shared" si="12"/>
        <v>1100</v>
      </c>
      <c r="H176" s="13"/>
    </row>
    <row r="177" spans="2:8" s="14" customFormat="1" ht="29.25" x14ac:dyDescent="0.25">
      <c r="B177" s="20" t="s">
        <v>21</v>
      </c>
      <c r="C177" s="22"/>
      <c r="D177" s="22"/>
      <c r="E177" s="42" t="s">
        <v>22</v>
      </c>
      <c r="F177" s="50">
        <f t="shared" si="12"/>
        <v>1100</v>
      </c>
      <c r="G177" s="50">
        <f t="shared" si="12"/>
        <v>1100</v>
      </c>
      <c r="H177" s="13"/>
    </row>
    <row r="178" spans="2:8" s="14" customFormat="1" ht="29.25" x14ac:dyDescent="0.25">
      <c r="B178" s="20" t="s">
        <v>34</v>
      </c>
      <c r="C178" s="22"/>
      <c r="D178" s="22"/>
      <c r="E178" s="22" t="s">
        <v>24</v>
      </c>
      <c r="F178" s="50">
        <v>1100</v>
      </c>
      <c r="G178" s="50">
        <v>1100</v>
      </c>
      <c r="H178" s="13"/>
    </row>
    <row r="179" spans="2:8" s="14" customFormat="1" x14ac:dyDescent="0.25">
      <c r="B179" s="20" t="s">
        <v>79</v>
      </c>
      <c r="C179" s="22" t="s">
        <v>80</v>
      </c>
      <c r="D179" s="22"/>
      <c r="E179" s="22"/>
      <c r="F179" s="23">
        <f>SUM(F180+F184)</f>
        <v>1050</v>
      </c>
      <c r="G179" s="23">
        <f>SUM(G180+G184)</f>
        <v>1050</v>
      </c>
      <c r="H179" s="13"/>
    </row>
    <row r="180" spans="2:8" s="14" customFormat="1" ht="43.5" x14ac:dyDescent="0.25">
      <c r="B180" s="20" t="s">
        <v>290</v>
      </c>
      <c r="C180" s="22"/>
      <c r="D180" s="22" t="s">
        <v>236</v>
      </c>
      <c r="E180" s="22"/>
      <c r="F180" s="23">
        <f t="shared" ref="F180:G182" si="13">SUM(F181)</f>
        <v>300</v>
      </c>
      <c r="G180" s="23">
        <f t="shared" si="13"/>
        <v>300</v>
      </c>
      <c r="H180" s="13"/>
    </row>
    <row r="181" spans="2:8" s="14" customFormat="1" ht="43.5" x14ac:dyDescent="0.25">
      <c r="B181" s="20" t="s">
        <v>81</v>
      </c>
      <c r="C181" s="22"/>
      <c r="D181" s="22" t="s">
        <v>237</v>
      </c>
      <c r="E181" s="22"/>
      <c r="F181" s="23">
        <f t="shared" si="13"/>
        <v>300</v>
      </c>
      <c r="G181" s="23">
        <f t="shared" si="13"/>
        <v>300</v>
      </c>
      <c r="H181" s="13"/>
    </row>
    <row r="182" spans="2:8" s="14" customFormat="1" x14ac:dyDescent="0.25">
      <c r="B182" s="20" t="s">
        <v>25</v>
      </c>
      <c r="C182" s="22"/>
      <c r="D182" s="22"/>
      <c r="E182" s="56" t="s">
        <v>26</v>
      </c>
      <c r="F182" s="23">
        <f t="shared" si="13"/>
        <v>300</v>
      </c>
      <c r="G182" s="23">
        <f t="shared" si="13"/>
        <v>300</v>
      </c>
      <c r="H182" s="13"/>
    </row>
    <row r="183" spans="2:8" s="14" customFormat="1" ht="57.75" x14ac:dyDescent="0.25">
      <c r="B183" s="20" t="s">
        <v>82</v>
      </c>
      <c r="C183" s="22"/>
      <c r="D183" s="22"/>
      <c r="E183" s="56" t="s">
        <v>75</v>
      </c>
      <c r="F183" s="23">
        <v>300</v>
      </c>
      <c r="G183" s="23">
        <v>300</v>
      </c>
      <c r="H183" s="13"/>
    </row>
    <row r="184" spans="2:8" s="14" customFormat="1" ht="75.75" customHeight="1" x14ac:dyDescent="0.25">
      <c r="B184" s="20" t="s">
        <v>216</v>
      </c>
      <c r="C184" s="22"/>
      <c r="D184" s="48" t="s">
        <v>217</v>
      </c>
      <c r="E184" s="60"/>
      <c r="F184" s="23">
        <f>SUM(F185)</f>
        <v>750</v>
      </c>
      <c r="G184" s="23">
        <f>SUM(G185)</f>
        <v>750</v>
      </c>
      <c r="H184" s="13"/>
    </row>
    <row r="185" spans="2:8" s="14" customFormat="1" ht="43.5" x14ac:dyDescent="0.25">
      <c r="B185" s="34" t="s">
        <v>287</v>
      </c>
      <c r="C185" s="22"/>
      <c r="D185" s="53" t="s">
        <v>218</v>
      </c>
      <c r="E185" s="22"/>
      <c r="F185" s="23">
        <f>SUM(F186)</f>
        <v>750</v>
      </c>
      <c r="G185" s="23">
        <f>SUM(G186)</f>
        <v>750</v>
      </c>
      <c r="H185" s="13"/>
    </row>
    <row r="186" spans="2:8" s="14" customFormat="1" ht="30.75" customHeight="1" x14ac:dyDescent="0.25">
      <c r="B186" s="20" t="s">
        <v>83</v>
      </c>
      <c r="C186" s="61"/>
      <c r="D186" s="22" t="s">
        <v>238</v>
      </c>
      <c r="E186" s="22"/>
      <c r="F186" s="23">
        <f t="shared" ref="F186:G187" si="14">SUM(F187)</f>
        <v>750</v>
      </c>
      <c r="G186" s="23">
        <f t="shared" si="14"/>
        <v>750</v>
      </c>
      <c r="H186" s="13"/>
    </row>
    <row r="187" spans="2:8" s="14" customFormat="1" ht="29.25" x14ac:dyDescent="0.25">
      <c r="B187" s="20" t="s">
        <v>21</v>
      </c>
      <c r="C187" s="22"/>
      <c r="D187" s="22"/>
      <c r="E187" s="22" t="s">
        <v>22</v>
      </c>
      <c r="F187" s="23">
        <f t="shared" si="14"/>
        <v>750</v>
      </c>
      <c r="G187" s="23">
        <f t="shared" si="14"/>
        <v>750</v>
      </c>
      <c r="H187" s="13"/>
    </row>
    <row r="188" spans="2:8" s="14" customFormat="1" ht="29.25" x14ac:dyDescent="0.25">
      <c r="B188" s="32" t="s">
        <v>34</v>
      </c>
      <c r="C188" s="22"/>
      <c r="D188" s="22"/>
      <c r="E188" s="22" t="s">
        <v>24</v>
      </c>
      <c r="F188" s="23">
        <v>750</v>
      </c>
      <c r="G188" s="23">
        <v>750</v>
      </c>
      <c r="H188" s="13"/>
    </row>
    <row r="189" spans="2:8" s="14" customFormat="1" ht="14.25" customHeight="1" x14ac:dyDescent="0.25">
      <c r="B189" s="20" t="s">
        <v>84</v>
      </c>
      <c r="C189" s="62" t="s">
        <v>85</v>
      </c>
      <c r="D189" s="33"/>
      <c r="E189" s="43"/>
      <c r="F189" s="46">
        <f>SUM(F190+F212+F232+F253)</f>
        <v>55324.9</v>
      </c>
      <c r="G189" s="46">
        <f>SUM(G190+G212+G232+G253)</f>
        <v>53924.9</v>
      </c>
      <c r="H189" s="13"/>
    </row>
    <row r="190" spans="2:8" s="14" customFormat="1" x14ac:dyDescent="0.25">
      <c r="B190" s="20" t="s">
        <v>86</v>
      </c>
      <c r="C190" s="22" t="s">
        <v>87</v>
      </c>
      <c r="D190" s="22"/>
      <c r="E190" s="22"/>
      <c r="F190" s="23">
        <f>SUM(F191+F197)</f>
        <v>8060</v>
      </c>
      <c r="G190" s="23">
        <f>SUM(G191+G197)</f>
        <v>8060</v>
      </c>
      <c r="H190" s="13"/>
    </row>
    <row r="191" spans="2:8" s="14" customFormat="1" ht="72" x14ac:dyDescent="0.25">
      <c r="B191" s="20" t="s">
        <v>229</v>
      </c>
      <c r="C191" s="22"/>
      <c r="D191" s="22" t="s">
        <v>230</v>
      </c>
      <c r="E191" s="22"/>
      <c r="F191" s="23">
        <f t="shared" ref="F191:G195" si="15">SUM(F192)</f>
        <v>1000</v>
      </c>
      <c r="G191" s="23">
        <f t="shared" si="15"/>
        <v>1000</v>
      </c>
      <c r="H191" s="13"/>
    </row>
    <row r="192" spans="2:8" s="14" customFormat="1" ht="43.5" x14ac:dyDescent="0.25">
      <c r="B192" s="20" t="s">
        <v>239</v>
      </c>
      <c r="C192" s="22"/>
      <c r="D192" s="22" t="s">
        <v>240</v>
      </c>
      <c r="E192" s="22"/>
      <c r="F192" s="23">
        <f>SUM(F193)</f>
        <v>1000</v>
      </c>
      <c r="G192" s="23">
        <f>SUM(G193)</f>
        <v>1000</v>
      </c>
      <c r="H192" s="13"/>
    </row>
    <row r="193" spans="2:8" s="14" customFormat="1" ht="29.25" x14ac:dyDescent="0.25">
      <c r="B193" s="20" t="s">
        <v>384</v>
      </c>
      <c r="C193" s="22"/>
      <c r="D193" s="22" t="s">
        <v>339</v>
      </c>
      <c r="E193" s="61"/>
      <c r="F193" s="23">
        <f>SUM(F194)</f>
        <v>1000</v>
      </c>
      <c r="G193" s="23">
        <f>SUM(G194)</f>
        <v>1000</v>
      </c>
      <c r="H193" s="13"/>
    </row>
    <row r="194" spans="2:8" s="14" customFormat="1" x14ac:dyDescent="0.25">
      <c r="B194" s="20" t="s">
        <v>88</v>
      </c>
      <c r="C194" s="22"/>
      <c r="D194" s="18" t="s">
        <v>343</v>
      </c>
      <c r="E194" s="56"/>
      <c r="F194" s="23">
        <f t="shared" si="15"/>
        <v>1000</v>
      </c>
      <c r="G194" s="23">
        <f t="shared" si="15"/>
        <v>1000</v>
      </c>
      <c r="H194" s="13"/>
    </row>
    <row r="195" spans="2:8" s="14" customFormat="1" ht="47.25" customHeight="1" x14ac:dyDescent="0.25">
      <c r="B195" s="32" t="s">
        <v>21</v>
      </c>
      <c r="C195" s="22"/>
      <c r="D195" s="22"/>
      <c r="E195" s="60" t="s">
        <v>22</v>
      </c>
      <c r="F195" s="46">
        <f t="shared" si="15"/>
        <v>1000</v>
      </c>
      <c r="G195" s="46">
        <f t="shared" si="15"/>
        <v>1000</v>
      </c>
      <c r="H195" s="13"/>
    </row>
    <row r="196" spans="2:8" s="14" customFormat="1" ht="38.25" customHeight="1" x14ac:dyDescent="0.25">
      <c r="B196" s="32" t="s">
        <v>34</v>
      </c>
      <c r="C196" s="22"/>
      <c r="D196" s="22"/>
      <c r="E196" s="22" t="s">
        <v>24</v>
      </c>
      <c r="F196" s="23">
        <v>1000</v>
      </c>
      <c r="G196" s="23">
        <v>1000</v>
      </c>
      <c r="H196" s="13"/>
    </row>
    <row r="197" spans="2:8" s="14" customFormat="1" ht="43.5" x14ac:dyDescent="0.25">
      <c r="B197" s="20" t="s">
        <v>216</v>
      </c>
      <c r="C197" s="22"/>
      <c r="D197" s="22" t="s">
        <v>217</v>
      </c>
      <c r="E197" s="22"/>
      <c r="F197" s="23">
        <f>SUM(F198+F207)</f>
        <v>7060</v>
      </c>
      <c r="G197" s="23">
        <f>SUM(G198+G207)</f>
        <v>7060</v>
      </c>
      <c r="H197" s="13"/>
    </row>
    <row r="198" spans="2:8" s="14" customFormat="1" ht="43.5" x14ac:dyDescent="0.25">
      <c r="B198" s="34" t="s">
        <v>287</v>
      </c>
      <c r="C198" s="22"/>
      <c r="D198" s="22" t="s">
        <v>218</v>
      </c>
      <c r="E198" s="22"/>
      <c r="F198" s="23">
        <f>SUM(F199+F204)</f>
        <v>4560</v>
      </c>
      <c r="G198" s="23">
        <f>SUM(G199+G204)</f>
        <v>4560</v>
      </c>
      <c r="H198" s="13"/>
    </row>
    <row r="199" spans="2:8" s="14" customFormat="1" ht="57.75" x14ac:dyDescent="0.25">
      <c r="B199" s="20" t="s">
        <v>89</v>
      </c>
      <c r="C199" s="22"/>
      <c r="D199" s="22" t="s">
        <v>242</v>
      </c>
      <c r="E199" s="22"/>
      <c r="F199" s="23">
        <f>SUM(F200+F202)</f>
        <v>2510</v>
      </c>
      <c r="G199" s="23">
        <f>SUM(G200+G202)</f>
        <v>2510</v>
      </c>
      <c r="H199" s="13"/>
    </row>
    <row r="200" spans="2:8" s="14" customFormat="1" ht="29.25" x14ac:dyDescent="0.25">
      <c r="B200" s="20" t="s">
        <v>21</v>
      </c>
      <c r="C200" s="22"/>
      <c r="D200" s="22"/>
      <c r="E200" s="22" t="s">
        <v>22</v>
      </c>
      <c r="F200" s="23">
        <f>SUM(F201)</f>
        <v>2500</v>
      </c>
      <c r="G200" s="23">
        <f>SUM(G201)</f>
        <v>2500</v>
      </c>
      <c r="H200" s="13"/>
    </row>
    <row r="201" spans="2:8" s="14" customFormat="1" ht="29.25" x14ac:dyDescent="0.25">
      <c r="B201" s="20" t="s">
        <v>34</v>
      </c>
      <c r="C201" s="22"/>
      <c r="D201" s="22"/>
      <c r="E201" s="22" t="s">
        <v>24</v>
      </c>
      <c r="F201" s="23">
        <v>2500</v>
      </c>
      <c r="G201" s="23">
        <v>2500</v>
      </c>
      <c r="H201" s="13"/>
    </row>
    <row r="202" spans="2:8" s="14" customFormat="1" ht="18.75" customHeight="1" x14ac:dyDescent="0.25">
      <c r="B202" s="20" t="s">
        <v>25</v>
      </c>
      <c r="C202" s="22"/>
      <c r="D202" s="22"/>
      <c r="E202" s="22" t="s">
        <v>26</v>
      </c>
      <c r="F202" s="23">
        <f>SUM(F203)</f>
        <v>10</v>
      </c>
      <c r="G202" s="23">
        <f>SUM(G203)</f>
        <v>10</v>
      </c>
      <c r="H202" s="13"/>
    </row>
    <row r="203" spans="2:8" s="14" customFormat="1" ht="45.75" customHeight="1" x14ac:dyDescent="0.25">
      <c r="B203" s="20" t="s">
        <v>385</v>
      </c>
      <c r="C203" s="22"/>
      <c r="D203" s="22"/>
      <c r="E203" s="22" t="s">
        <v>386</v>
      </c>
      <c r="F203" s="23">
        <v>10</v>
      </c>
      <c r="G203" s="23">
        <v>10</v>
      </c>
      <c r="H203" s="13"/>
    </row>
    <row r="204" spans="2:8" s="14" customFormat="1" x14ac:dyDescent="0.25">
      <c r="B204" s="47" t="s">
        <v>88</v>
      </c>
      <c r="C204" s="42"/>
      <c r="D204" s="18" t="s">
        <v>241</v>
      </c>
      <c r="E204" s="42"/>
      <c r="F204" s="50">
        <f>SUM(F205)</f>
        <v>2050</v>
      </c>
      <c r="G204" s="50">
        <f>SUM(G205)</f>
        <v>2050</v>
      </c>
      <c r="H204" s="13"/>
    </row>
    <row r="205" spans="2:8" s="14" customFormat="1" ht="29.25" x14ac:dyDescent="0.25">
      <c r="B205" s="20" t="s">
        <v>21</v>
      </c>
      <c r="C205" s="22"/>
      <c r="D205" s="22"/>
      <c r="E205" s="56" t="s">
        <v>22</v>
      </c>
      <c r="F205" s="23">
        <f>SUM(F206)</f>
        <v>2050</v>
      </c>
      <c r="G205" s="23">
        <f>SUM(G206)</f>
        <v>2050</v>
      </c>
      <c r="H205" s="13"/>
    </row>
    <row r="206" spans="2:8" s="14" customFormat="1" ht="29.25" x14ac:dyDescent="0.25">
      <c r="B206" s="32" t="s">
        <v>34</v>
      </c>
      <c r="C206" s="45"/>
      <c r="D206" s="45"/>
      <c r="E206" s="73" t="s">
        <v>24</v>
      </c>
      <c r="F206" s="46">
        <v>2050</v>
      </c>
      <c r="G206" s="46">
        <v>2050</v>
      </c>
      <c r="H206" s="13"/>
    </row>
    <row r="207" spans="2:8" s="14" customFormat="1" ht="43.5" x14ac:dyDescent="0.25">
      <c r="B207" s="20" t="s">
        <v>90</v>
      </c>
      <c r="C207" s="26"/>
      <c r="D207" s="27" t="s">
        <v>243</v>
      </c>
      <c r="E207" s="55"/>
      <c r="F207" s="23">
        <f t="shared" ref="F207:G210" si="16">SUM(F208)</f>
        <v>2500</v>
      </c>
      <c r="G207" s="23">
        <f t="shared" si="16"/>
        <v>2500</v>
      </c>
      <c r="H207" s="13"/>
    </row>
    <row r="208" spans="2:8" s="14" customFormat="1" ht="29.25" x14ac:dyDescent="0.25">
      <c r="B208" s="74" t="s">
        <v>384</v>
      </c>
      <c r="C208" s="22"/>
      <c r="D208" s="22" t="s">
        <v>320</v>
      </c>
      <c r="E208" s="22"/>
      <c r="F208" s="23">
        <f t="shared" si="16"/>
        <v>2500</v>
      </c>
      <c r="G208" s="23">
        <f t="shared" si="16"/>
        <v>2500</v>
      </c>
      <c r="H208" s="13"/>
    </row>
    <row r="209" spans="2:8" s="14" customFormat="1" x14ac:dyDescent="0.25">
      <c r="B209" s="74" t="s">
        <v>387</v>
      </c>
      <c r="C209" s="22"/>
      <c r="D209" s="22" t="s">
        <v>388</v>
      </c>
      <c r="E209" s="22"/>
      <c r="F209" s="23">
        <f t="shared" si="16"/>
        <v>2500</v>
      </c>
      <c r="G209" s="23">
        <f t="shared" si="16"/>
        <v>2500</v>
      </c>
      <c r="H209" s="13"/>
    </row>
    <row r="210" spans="2:8" s="14" customFormat="1" ht="29.25" x14ac:dyDescent="0.25">
      <c r="B210" s="32" t="s">
        <v>91</v>
      </c>
      <c r="C210" s="22"/>
      <c r="D210" s="22"/>
      <c r="E210" s="22" t="s">
        <v>92</v>
      </c>
      <c r="F210" s="23">
        <f t="shared" si="16"/>
        <v>2500</v>
      </c>
      <c r="G210" s="23">
        <f t="shared" si="16"/>
        <v>2500</v>
      </c>
      <c r="H210" s="13"/>
    </row>
    <row r="211" spans="2:8" s="14" customFormat="1" x14ac:dyDescent="0.25">
      <c r="B211" s="20" t="s">
        <v>93</v>
      </c>
      <c r="C211" s="22"/>
      <c r="D211" s="22"/>
      <c r="E211" s="22" t="s">
        <v>94</v>
      </c>
      <c r="F211" s="23">
        <v>2500</v>
      </c>
      <c r="G211" s="23">
        <v>2500</v>
      </c>
      <c r="H211" s="13"/>
    </row>
    <row r="212" spans="2:8" s="14" customFormat="1" x14ac:dyDescent="0.25">
      <c r="B212" s="47" t="s">
        <v>95</v>
      </c>
      <c r="C212" s="62" t="s">
        <v>96</v>
      </c>
      <c r="D212" s="33"/>
      <c r="E212" s="43"/>
      <c r="F212" s="44">
        <f>SUM(F213+F225)</f>
        <v>8664</v>
      </c>
      <c r="G212" s="44">
        <f>SUM(G213+G225)</f>
        <v>7264</v>
      </c>
      <c r="H212" s="13"/>
    </row>
    <row r="213" spans="2:8" s="14" customFormat="1" ht="72" x14ac:dyDescent="0.25">
      <c r="B213" s="20" t="s">
        <v>229</v>
      </c>
      <c r="C213" s="22"/>
      <c r="D213" s="22" t="s">
        <v>230</v>
      </c>
      <c r="E213" s="22"/>
      <c r="F213" s="23">
        <f>SUM(F214)</f>
        <v>6734</v>
      </c>
      <c r="G213" s="23">
        <f>SUM(G214)</f>
        <v>5334</v>
      </c>
      <c r="H213" s="13"/>
    </row>
    <row r="214" spans="2:8" s="14" customFormat="1" ht="43.5" x14ac:dyDescent="0.25">
      <c r="B214" s="20" t="s">
        <v>239</v>
      </c>
      <c r="C214" s="22"/>
      <c r="D214" s="22" t="s">
        <v>240</v>
      </c>
      <c r="E214" s="22"/>
      <c r="F214" s="23">
        <f>SUM(F215)</f>
        <v>6734</v>
      </c>
      <c r="G214" s="23">
        <f>SUM(G215)</f>
        <v>5334</v>
      </c>
      <c r="H214" s="13"/>
    </row>
    <row r="215" spans="2:8" s="14" customFormat="1" ht="29.25" x14ac:dyDescent="0.25">
      <c r="B215" s="20" t="s">
        <v>384</v>
      </c>
      <c r="C215" s="22"/>
      <c r="D215" s="22" t="s">
        <v>339</v>
      </c>
      <c r="E215" s="22"/>
      <c r="F215" s="23">
        <f>SUM(F216+F219+F222)</f>
        <v>6734</v>
      </c>
      <c r="G215" s="23">
        <f>SUM(G216+G219+G222)</f>
        <v>5334</v>
      </c>
      <c r="H215" s="13"/>
    </row>
    <row r="216" spans="2:8" s="14" customFormat="1" x14ac:dyDescent="0.25">
      <c r="B216" s="31" t="s">
        <v>97</v>
      </c>
      <c r="C216" s="42"/>
      <c r="D216" s="18" t="s">
        <v>340</v>
      </c>
      <c r="E216" s="55"/>
      <c r="F216" s="23">
        <f t="shared" ref="F216:G217" si="17">SUM(F217)</f>
        <v>500</v>
      </c>
      <c r="G216" s="23">
        <f t="shared" si="17"/>
        <v>500</v>
      </c>
      <c r="H216" s="13"/>
    </row>
    <row r="217" spans="2:8" s="14" customFormat="1" ht="29.25" x14ac:dyDescent="0.25">
      <c r="B217" s="20" t="s">
        <v>21</v>
      </c>
      <c r="C217" s="22"/>
      <c r="D217" s="22"/>
      <c r="E217" s="56" t="s">
        <v>22</v>
      </c>
      <c r="F217" s="23">
        <f t="shared" si="17"/>
        <v>500</v>
      </c>
      <c r="G217" s="23">
        <f t="shared" si="17"/>
        <v>500</v>
      </c>
      <c r="H217" s="13"/>
    </row>
    <row r="218" spans="2:8" s="14" customFormat="1" ht="29.25" x14ac:dyDescent="0.25">
      <c r="B218" s="32" t="s">
        <v>23</v>
      </c>
      <c r="C218" s="22"/>
      <c r="D218" s="22"/>
      <c r="E218" s="56" t="s">
        <v>24</v>
      </c>
      <c r="F218" s="23">
        <v>500</v>
      </c>
      <c r="G218" s="23">
        <v>500</v>
      </c>
      <c r="H218" s="13"/>
    </row>
    <row r="219" spans="2:8" s="14" customFormat="1" ht="29.25" x14ac:dyDescent="0.25">
      <c r="B219" s="20" t="s">
        <v>98</v>
      </c>
      <c r="C219" s="22"/>
      <c r="D219" s="27" t="s">
        <v>341</v>
      </c>
      <c r="E219" s="56"/>
      <c r="F219" s="23">
        <f t="shared" ref="F219:G220" si="18">SUM(F220)</f>
        <v>4834</v>
      </c>
      <c r="G219" s="23">
        <f t="shared" si="18"/>
        <v>4834</v>
      </c>
      <c r="H219" s="13"/>
    </row>
    <row r="220" spans="2:8" s="14" customFormat="1" x14ac:dyDescent="0.25">
      <c r="B220" s="20" t="s">
        <v>25</v>
      </c>
      <c r="C220" s="22"/>
      <c r="D220" s="22"/>
      <c r="E220" s="56" t="s">
        <v>26</v>
      </c>
      <c r="F220" s="23">
        <f t="shared" si="18"/>
        <v>4834</v>
      </c>
      <c r="G220" s="23">
        <f t="shared" si="18"/>
        <v>4834</v>
      </c>
      <c r="H220" s="13"/>
    </row>
    <row r="221" spans="2:8" s="14" customFormat="1" ht="57.75" x14ac:dyDescent="0.25">
      <c r="B221" s="20" t="s">
        <v>82</v>
      </c>
      <c r="C221" s="45"/>
      <c r="D221" s="45"/>
      <c r="E221" s="60" t="s">
        <v>75</v>
      </c>
      <c r="F221" s="23">
        <v>4834</v>
      </c>
      <c r="G221" s="23">
        <v>4834</v>
      </c>
      <c r="H221" s="13"/>
    </row>
    <row r="222" spans="2:8" s="14" customFormat="1" ht="43.5" x14ac:dyDescent="0.25">
      <c r="B222" s="20" t="s">
        <v>99</v>
      </c>
      <c r="C222" s="45"/>
      <c r="D222" s="45" t="s">
        <v>342</v>
      </c>
      <c r="E222" s="22"/>
      <c r="F222" s="23">
        <f>SUM(F223)</f>
        <v>1400</v>
      </c>
      <c r="G222" s="23"/>
      <c r="H222" s="13"/>
    </row>
    <row r="223" spans="2:8" s="14" customFormat="1" ht="29.25" x14ac:dyDescent="0.25">
      <c r="B223" s="32" t="s">
        <v>91</v>
      </c>
      <c r="C223" s="45"/>
      <c r="D223" s="35"/>
      <c r="E223" s="43" t="s">
        <v>92</v>
      </c>
      <c r="F223" s="23">
        <f>SUM(F224)</f>
        <v>1400</v>
      </c>
      <c r="G223" s="23"/>
      <c r="H223" s="13"/>
    </row>
    <row r="224" spans="2:8" s="14" customFormat="1" x14ac:dyDescent="0.25">
      <c r="B224" s="20" t="s">
        <v>93</v>
      </c>
      <c r="C224" s="22"/>
      <c r="D224" s="22"/>
      <c r="E224" s="22" t="s">
        <v>94</v>
      </c>
      <c r="F224" s="23">
        <v>1400</v>
      </c>
      <c r="G224" s="23"/>
      <c r="H224" s="13"/>
    </row>
    <row r="225" spans="2:8" s="14" customFormat="1" ht="43.5" x14ac:dyDescent="0.25">
      <c r="B225" s="20" t="s">
        <v>216</v>
      </c>
      <c r="C225" s="22"/>
      <c r="D225" s="22" t="s">
        <v>217</v>
      </c>
      <c r="E225" s="22"/>
      <c r="F225" s="23">
        <f>SUM(F226)</f>
        <v>1930</v>
      </c>
      <c r="G225" s="23">
        <f>SUM(G226)</f>
        <v>1930</v>
      </c>
      <c r="H225" s="13"/>
    </row>
    <row r="226" spans="2:8" s="14" customFormat="1" ht="43.5" x14ac:dyDescent="0.25">
      <c r="B226" s="34" t="s">
        <v>287</v>
      </c>
      <c r="C226" s="22"/>
      <c r="D226" s="22" t="s">
        <v>218</v>
      </c>
      <c r="E226" s="22"/>
      <c r="F226" s="23">
        <f>SUM(F227)</f>
        <v>1930</v>
      </c>
      <c r="G226" s="23">
        <f>SUM(G227)</f>
        <v>1930</v>
      </c>
      <c r="H226" s="13"/>
    </row>
    <row r="227" spans="2:8" s="14" customFormat="1" ht="30" customHeight="1" x14ac:dyDescent="0.25">
      <c r="B227" s="24" t="s">
        <v>97</v>
      </c>
      <c r="C227" s="26"/>
      <c r="D227" s="27" t="s">
        <v>244</v>
      </c>
      <c r="E227" s="22"/>
      <c r="F227" s="23">
        <f>SUM(F228+F230)</f>
        <v>1930</v>
      </c>
      <c r="G227" s="23">
        <f>SUM(G228+G230)</f>
        <v>1930</v>
      </c>
      <c r="H227" s="13"/>
    </row>
    <row r="228" spans="2:8" s="14" customFormat="1" ht="29.25" x14ac:dyDescent="0.25">
      <c r="B228" s="20" t="s">
        <v>21</v>
      </c>
      <c r="C228" s="35"/>
      <c r="D228" s="27"/>
      <c r="E228" s="22" t="s">
        <v>22</v>
      </c>
      <c r="F228" s="50">
        <f>SUM(F229)</f>
        <v>1880</v>
      </c>
      <c r="G228" s="50">
        <f>SUM(G229)</f>
        <v>1880</v>
      </c>
      <c r="H228" s="13"/>
    </row>
    <row r="229" spans="2:8" s="14" customFormat="1" ht="29.25" x14ac:dyDescent="0.25">
      <c r="B229" s="20" t="s">
        <v>34</v>
      </c>
      <c r="C229" s="22"/>
      <c r="D229" s="27"/>
      <c r="E229" s="56" t="s">
        <v>24</v>
      </c>
      <c r="F229" s="23">
        <v>1880</v>
      </c>
      <c r="G229" s="23">
        <v>1880</v>
      </c>
      <c r="H229" s="13"/>
    </row>
    <row r="230" spans="2:8" s="14" customFormat="1" x14ac:dyDescent="0.25">
      <c r="B230" s="20" t="s">
        <v>25</v>
      </c>
      <c r="C230" s="22"/>
      <c r="D230" s="22"/>
      <c r="E230" s="22" t="s">
        <v>26</v>
      </c>
      <c r="F230" s="23">
        <f>SUM(F231)</f>
        <v>50</v>
      </c>
      <c r="G230" s="23">
        <f>SUM(G231)</f>
        <v>50</v>
      </c>
      <c r="H230" s="13"/>
    </row>
    <row r="231" spans="2:8" s="14" customFormat="1" x14ac:dyDescent="0.25">
      <c r="B231" s="20" t="s">
        <v>385</v>
      </c>
      <c r="C231" s="22"/>
      <c r="D231" s="22"/>
      <c r="E231" s="22" t="s">
        <v>386</v>
      </c>
      <c r="F231" s="23">
        <v>50</v>
      </c>
      <c r="G231" s="23">
        <v>50</v>
      </c>
      <c r="H231" s="13"/>
    </row>
    <row r="232" spans="2:8" s="14" customFormat="1" x14ac:dyDescent="0.25">
      <c r="B232" s="20" t="s">
        <v>100</v>
      </c>
      <c r="C232" s="22" t="s">
        <v>101</v>
      </c>
      <c r="D232" s="22"/>
      <c r="E232" s="22"/>
      <c r="F232" s="23">
        <f>SUM(F233)</f>
        <v>28722</v>
      </c>
      <c r="G232" s="23">
        <f>SUM(G233)</f>
        <v>28722</v>
      </c>
      <c r="H232" s="13"/>
    </row>
    <row r="233" spans="2:8" s="14" customFormat="1" ht="72" x14ac:dyDescent="0.25">
      <c r="B233" s="47" t="s">
        <v>229</v>
      </c>
      <c r="C233" s="21"/>
      <c r="D233" s="42" t="s">
        <v>230</v>
      </c>
      <c r="E233" s="42"/>
      <c r="F233" s="23">
        <f>SUM(F234)</f>
        <v>28722</v>
      </c>
      <c r="G233" s="23">
        <f>SUM(G234)</f>
        <v>28722</v>
      </c>
      <c r="H233" s="13"/>
    </row>
    <row r="234" spans="2:8" s="14" customFormat="1" ht="31.5" customHeight="1" x14ac:dyDescent="0.25">
      <c r="B234" s="20" t="s">
        <v>245</v>
      </c>
      <c r="C234" s="35"/>
      <c r="D234" s="22" t="s">
        <v>246</v>
      </c>
      <c r="E234" s="22"/>
      <c r="F234" s="23">
        <f>SUM(F235+F238+F241+F244+F250+F247)</f>
        <v>28722</v>
      </c>
      <c r="G234" s="23">
        <f>SUM(G235+G238+G241+G244+G250+G247)</f>
        <v>28722</v>
      </c>
      <c r="H234" s="13"/>
    </row>
    <row r="235" spans="2:8" s="14" customFormat="1" ht="30" customHeight="1" x14ac:dyDescent="0.25">
      <c r="B235" s="31" t="s">
        <v>102</v>
      </c>
      <c r="C235" s="22"/>
      <c r="D235" s="27" t="s">
        <v>247</v>
      </c>
      <c r="E235" s="56"/>
      <c r="F235" s="23">
        <f>SUM(F236)</f>
        <v>11840</v>
      </c>
      <c r="G235" s="23">
        <f>SUM(G236)</f>
        <v>11840</v>
      </c>
      <c r="H235" s="13"/>
    </row>
    <row r="236" spans="2:8" s="14" customFormat="1" ht="30" customHeight="1" x14ac:dyDescent="0.25">
      <c r="B236" s="20" t="s">
        <v>21</v>
      </c>
      <c r="C236" s="27"/>
      <c r="D236" s="30"/>
      <c r="E236" s="56" t="s">
        <v>22</v>
      </c>
      <c r="F236" s="23">
        <f>SUM(F237)</f>
        <v>11840</v>
      </c>
      <c r="G236" s="23">
        <f>SUM(G237)</f>
        <v>11840</v>
      </c>
      <c r="H236" s="13"/>
    </row>
    <row r="237" spans="2:8" s="14" customFormat="1" ht="29.25" x14ac:dyDescent="0.25">
      <c r="B237" s="32" t="s">
        <v>34</v>
      </c>
      <c r="C237" s="60"/>
      <c r="D237" s="22"/>
      <c r="E237" s="63" t="s">
        <v>24</v>
      </c>
      <c r="F237" s="23">
        <v>11840</v>
      </c>
      <c r="G237" s="23">
        <v>11840</v>
      </c>
      <c r="H237" s="13"/>
    </row>
    <row r="238" spans="2:8" s="14" customFormat="1" x14ac:dyDescent="0.25">
      <c r="B238" s="20" t="s">
        <v>103</v>
      </c>
      <c r="C238" s="22"/>
      <c r="D238" s="18" t="s">
        <v>248</v>
      </c>
      <c r="E238" s="63"/>
      <c r="F238" s="23">
        <f t="shared" ref="F238:G239" si="19">SUM(F239)</f>
        <v>1000</v>
      </c>
      <c r="G238" s="23">
        <f t="shared" si="19"/>
        <v>1000</v>
      </c>
      <c r="H238" s="13"/>
    </row>
    <row r="239" spans="2:8" s="14" customFormat="1" ht="29.25" x14ac:dyDescent="0.25">
      <c r="B239" s="32" t="s">
        <v>21</v>
      </c>
      <c r="C239" s="22"/>
      <c r="D239" s="22"/>
      <c r="E239" s="63" t="s">
        <v>22</v>
      </c>
      <c r="F239" s="23">
        <f t="shared" si="19"/>
        <v>1000</v>
      </c>
      <c r="G239" s="23">
        <f t="shared" si="19"/>
        <v>1000</v>
      </c>
      <c r="H239" s="13"/>
    </row>
    <row r="240" spans="2:8" s="14" customFormat="1" ht="29.25" x14ac:dyDescent="0.25">
      <c r="B240" s="20" t="s">
        <v>23</v>
      </c>
      <c r="C240" s="22"/>
      <c r="D240" s="22"/>
      <c r="E240" s="22" t="s">
        <v>24</v>
      </c>
      <c r="F240" s="23">
        <v>1000</v>
      </c>
      <c r="G240" s="23">
        <v>1000</v>
      </c>
      <c r="H240" s="13"/>
    </row>
    <row r="241" spans="2:8" s="14" customFormat="1" x14ac:dyDescent="0.25">
      <c r="B241" s="20" t="s">
        <v>104</v>
      </c>
      <c r="C241" s="22"/>
      <c r="D241" s="22" t="s">
        <v>249</v>
      </c>
      <c r="E241" s="22"/>
      <c r="F241" s="23">
        <f t="shared" ref="F241:G242" si="20">SUM(F242)</f>
        <v>14876</v>
      </c>
      <c r="G241" s="23">
        <f t="shared" si="20"/>
        <v>14876</v>
      </c>
      <c r="H241" s="13"/>
    </row>
    <row r="242" spans="2:8" s="14" customFormat="1" ht="29.25" x14ac:dyDescent="0.25">
      <c r="B242" s="47" t="s">
        <v>21</v>
      </c>
      <c r="C242" s="22"/>
      <c r="D242" s="22"/>
      <c r="E242" s="55" t="s">
        <v>22</v>
      </c>
      <c r="F242" s="23">
        <f t="shared" si="20"/>
        <v>14876</v>
      </c>
      <c r="G242" s="23">
        <f t="shared" si="20"/>
        <v>14876</v>
      </c>
      <c r="H242" s="13"/>
    </row>
    <row r="243" spans="2:8" s="14" customFormat="1" ht="29.25" x14ac:dyDescent="0.25">
      <c r="B243" s="32" t="s">
        <v>23</v>
      </c>
      <c r="C243" s="22"/>
      <c r="D243" s="22"/>
      <c r="E243" s="55" t="s">
        <v>24</v>
      </c>
      <c r="F243" s="23">
        <v>14876</v>
      </c>
      <c r="G243" s="23">
        <v>14876</v>
      </c>
      <c r="H243" s="13"/>
    </row>
    <row r="244" spans="2:8" s="14" customFormat="1" ht="29.25" x14ac:dyDescent="0.25">
      <c r="B244" s="20" t="s">
        <v>105</v>
      </c>
      <c r="C244" s="22"/>
      <c r="D244" s="22" t="s">
        <v>250</v>
      </c>
      <c r="E244" s="60"/>
      <c r="F244" s="23">
        <f t="shared" ref="F244:G245" si="21">SUM(F245)</f>
        <v>500</v>
      </c>
      <c r="G244" s="23">
        <f t="shared" si="21"/>
        <v>500</v>
      </c>
      <c r="H244" s="13"/>
    </row>
    <row r="245" spans="2:8" s="14" customFormat="1" ht="29.25" x14ac:dyDescent="0.25">
      <c r="B245" s="20" t="s">
        <v>21</v>
      </c>
      <c r="C245" s="22"/>
      <c r="D245" s="22"/>
      <c r="E245" s="22" t="s">
        <v>22</v>
      </c>
      <c r="F245" s="23">
        <f t="shared" si="21"/>
        <v>500</v>
      </c>
      <c r="G245" s="23">
        <f t="shared" si="21"/>
        <v>500</v>
      </c>
      <c r="H245" s="13"/>
    </row>
    <row r="246" spans="2:8" s="14" customFormat="1" ht="29.25" x14ac:dyDescent="0.25">
      <c r="B246" s="20" t="s">
        <v>34</v>
      </c>
      <c r="C246" s="54"/>
      <c r="D246" s="22"/>
      <c r="E246" s="22" t="s">
        <v>24</v>
      </c>
      <c r="F246" s="23">
        <v>500</v>
      </c>
      <c r="G246" s="23">
        <v>500</v>
      </c>
      <c r="H246" s="13"/>
    </row>
    <row r="247" spans="2:8" s="14" customFormat="1" ht="100.5" x14ac:dyDescent="0.25">
      <c r="B247" s="20" t="s">
        <v>306</v>
      </c>
      <c r="C247" s="22"/>
      <c r="D247" s="22" t="s">
        <v>291</v>
      </c>
      <c r="E247" s="22"/>
      <c r="F247" s="23">
        <f>SUM(F248)</f>
        <v>253.3</v>
      </c>
      <c r="G247" s="23">
        <f>SUM(G248)</f>
        <v>253.3</v>
      </c>
      <c r="H247" s="13"/>
    </row>
    <row r="248" spans="2:8" s="14" customFormat="1" ht="29.25" x14ac:dyDescent="0.25">
      <c r="B248" s="47" t="s">
        <v>21</v>
      </c>
      <c r="C248" s="22"/>
      <c r="D248" s="22"/>
      <c r="E248" s="55" t="s">
        <v>22</v>
      </c>
      <c r="F248" s="23">
        <f>SUM(F249)</f>
        <v>253.3</v>
      </c>
      <c r="G248" s="23">
        <f>SUM(G249)</f>
        <v>253.3</v>
      </c>
      <c r="H248" s="13"/>
    </row>
    <row r="249" spans="2:8" s="14" customFormat="1" ht="29.25" x14ac:dyDescent="0.25">
      <c r="B249" s="32" t="s">
        <v>23</v>
      </c>
      <c r="C249" s="22"/>
      <c r="D249" s="22"/>
      <c r="E249" s="43" t="s">
        <v>24</v>
      </c>
      <c r="F249" s="23">
        <v>253.3</v>
      </c>
      <c r="G249" s="23">
        <v>253.3</v>
      </c>
      <c r="H249" s="13"/>
    </row>
    <row r="250" spans="2:8" s="14" customFormat="1" ht="43.5" x14ac:dyDescent="0.25">
      <c r="B250" s="20" t="s">
        <v>307</v>
      </c>
      <c r="C250" s="22"/>
      <c r="D250" s="22" t="s">
        <v>251</v>
      </c>
      <c r="E250" s="22"/>
      <c r="F250" s="23">
        <f t="shared" ref="F250:G251" si="22">SUM(F251)</f>
        <v>252.7</v>
      </c>
      <c r="G250" s="23">
        <f t="shared" si="22"/>
        <v>252.7</v>
      </c>
      <c r="H250" s="13"/>
    </row>
    <row r="251" spans="2:8" s="14" customFormat="1" ht="29.25" x14ac:dyDescent="0.25">
      <c r="B251" s="20" t="s">
        <v>21</v>
      </c>
      <c r="C251" s="22"/>
      <c r="D251" s="22"/>
      <c r="E251" s="22" t="s">
        <v>22</v>
      </c>
      <c r="F251" s="23">
        <f t="shared" si="22"/>
        <v>252.7</v>
      </c>
      <c r="G251" s="23">
        <f t="shared" si="22"/>
        <v>252.7</v>
      </c>
      <c r="H251" s="13"/>
    </row>
    <row r="252" spans="2:8" s="14" customFormat="1" ht="29.25" x14ac:dyDescent="0.25">
      <c r="B252" s="32" t="s">
        <v>23</v>
      </c>
      <c r="C252" s="22"/>
      <c r="D252" s="22"/>
      <c r="E252" s="22" t="s">
        <v>24</v>
      </c>
      <c r="F252" s="23">
        <v>252.7</v>
      </c>
      <c r="G252" s="23">
        <v>252.7</v>
      </c>
      <c r="H252" s="13"/>
    </row>
    <row r="253" spans="2:8" s="14" customFormat="1" ht="29.25" x14ac:dyDescent="0.25">
      <c r="B253" s="20" t="s">
        <v>106</v>
      </c>
      <c r="C253" s="21" t="s">
        <v>107</v>
      </c>
      <c r="D253" s="18"/>
      <c r="E253" s="55"/>
      <c r="F253" s="50">
        <f>SUM(F254)</f>
        <v>9878.9</v>
      </c>
      <c r="G253" s="50">
        <f>SUM(G254)</f>
        <v>9878.9</v>
      </c>
      <c r="H253" s="13"/>
    </row>
    <row r="254" spans="2:8" s="14" customFormat="1" ht="72" x14ac:dyDescent="0.25">
      <c r="B254" s="20" t="s">
        <v>229</v>
      </c>
      <c r="C254" s="29"/>
      <c r="D254" s="22" t="s">
        <v>230</v>
      </c>
      <c r="E254" s="22"/>
      <c r="F254" s="23">
        <f>SUM(F255)</f>
        <v>9878.9</v>
      </c>
      <c r="G254" s="23">
        <f>SUM(G255)</f>
        <v>9878.9</v>
      </c>
      <c r="H254" s="13"/>
    </row>
    <row r="255" spans="2:8" s="14" customFormat="1" ht="86.25" x14ac:dyDescent="0.25">
      <c r="B255" s="20" t="s">
        <v>252</v>
      </c>
      <c r="C255" s="26"/>
      <c r="D255" s="22" t="s">
        <v>253</v>
      </c>
      <c r="E255" s="61"/>
      <c r="F255" s="23">
        <f>SUM(F256+F259+F264+F267)</f>
        <v>9878.9</v>
      </c>
      <c r="G255" s="23">
        <f>SUM(G256+G259+G264+G267)</f>
        <v>9878.9</v>
      </c>
      <c r="H255" s="13"/>
    </row>
    <row r="256" spans="2:8" s="14" customFormat="1" ht="29.25" x14ac:dyDescent="0.25">
      <c r="B256" s="17" t="s">
        <v>6</v>
      </c>
      <c r="C256" s="26"/>
      <c r="D256" s="27" t="s">
        <v>254</v>
      </c>
      <c r="E256" s="27"/>
      <c r="F256" s="23">
        <f>SUM(F257)</f>
        <v>9472.4</v>
      </c>
      <c r="G256" s="23">
        <f>SUM(G257)</f>
        <v>9472.4</v>
      </c>
      <c r="H256" s="13"/>
    </row>
    <row r="257" spans="2:8" s="14" customFormat="1" ht="72" x14ac:dyDescent="0.25">
      <c r="B257" s="20" t="s">
        <v>8</v>
      </c>
      <c r="C257" s="26"/>
      <c r="D257" s="27"/>
      <c r="E257" s="27" t="s">
        <v>9</v>
      </c>
      <c r="F257" s="23">
        <f>SUM(F258)</f>
        <v>9472.4</v>
      </c>
      <c r="G257" s="23">
        <f>SUM(G258)</f>
        <v>9472.4</v>
      </c>
      <c r="H257" s="13"/>
    </row>
    <row r="258" spans="2:8" s="14" customFormat="1" ht="29.25" x14ac:dyDescent="0.25">
      <c r="B258" s="20" t="s">
        <v>10</v>
      </c>
      <c r="C258" s="26"/>
      <c r="D258" s="27"/>
      <c r="E258" s="27" t="s">
        <v>11</v>
      </c>
      <c r="F258" s="23">
        <v>9472.4</v>
      </c>
      <c r="G258" s="23">
        <v>9472.4</v>
      </c>
      <c r="H258" s="13"/>
    </row>
    <row r="259" spans="2:8" s="14" customFormat="1" ht="29.25" x14ac:dyDescent="0.25">
      <c r="B259" s="20" t="s">
        <v>19</v>
      </c>
      <c r="C259" s="26"/>
      <c r="D259" s="22" t="s">
        <v>282</v>
      </c>
      <c r="E259" s="27"/>
      <c r="F259" s="23">
        <f>SUM(F260+F262)</f>
        <v>230.1</v>
      </c>
      <c r="G259" s="23">
        <f>SUM(G260+G262)</f>
        <v>230.1</v>
      </c>
      <c r="H259" s="13"/>
    </row>
    <row r="260" spans="2:8" s="14" customFormat="1" ht="72" x14ac:dyDescent="0.25">
      <c r="B260" s="20" t="s">
        <v>8</v>
      </c>
      <c r="C260" s="26"/>
      <c r="D260" s="27"/>
      <c r="E260" s="27" t="s">
        <v>9</v>
      </c>
      <c r="F260" s="23">
        <f>SUM(F261)</f>
        <v>10.4</v>
      </c>
      <c r="G260" s="23">
        <f>SUM(G261)</f>
        <v>10.4</v>
      </c>
      <c r="H260" s="13"/>
    </row>
    <row r="261" spans="2:8" s="14" customFormat="1" ht="29.25" x14ac:dyDescent="0.25">
      <c r="B261" s="20" t="s">
        <v>10</v>
      </c>
      <c r="C261" s="26"/>
      <c r="D261" s="27"/>
      <c r="E261" s="27" t="s">
        <v>11</v>
      </c>
      <c r="F261" s="23">
        <v>10.4</v>
      </c>
      <c r="G261" s="23">
        <v>10.4</v>
      </c>
      <c r="H261" s="13"/>
    </row>
    <row r="262" spans="2:8" s="14" customFormat="1" ht="29.25" x14ac:dyDescent="0.25">
      <c r="B262" s="20" t="s">
        <v>21</v>
      </c>
      <c r="C262" s="26"/>
      <c r="D262" s="27"/>
      <c r="E262" s="27" t="s">
        <v>22</v>
      </c>
      <c r="F262" s="23">
        <f>SUM(F263)</f>
        <v>219.7</v>
      </c>
      <c r="G262" s="23">
        <f>SUM(G263)</f>
        <v>219.7</v>
      </c>
      <c r="H262" s="13"/>
    </row>
    <row r="263" spans="2:8" s="14" customFormat="1" ht="29.25" x14ac:dyDescent="0.25">
      <c r="B263" s="32" t="s">
        <v>34</v>
      </c>
      <c r="C263" s="26"/>
      <c r="D263" s="27"/>
      <c r="E263" s="27" t="s">
        <v>24</v>
      </c>
      <c r="F263" s="23">
        <v>219.7</v>
      </c>
      <c r="G263" s="23">
        <v>219.7</v>
      </c>
      <c r="H263" s="13"/>
    </row>
    <row r="264" spans="2:8" s="14" customFormat="1" ht="86.25" customHeight="1" x14ac:dyDescent="0.25">
      <c r="B264" s="20" t="s">
        <v>308</v>
      </c>
      <c r="C264" s="26"/>
      <c r="D264" s="27" t="s">
        <v>255</v>
      </c>
      <c r="E264" s="56"/>
      <c r="F264" s="23">
        <f>SUM(F265)</f>
        <v>103.5</v>
      </c>
      <c r="G264" s="23">
        <f>SUM(G265)</f>
        <v>103.5</v>
      </c>
      <c r="H264" s="13"/>
    </row>
    <row r="265" spans="2:8" s="14" customFormat="1" ht="85.5" customHeight="1" x14ac:dyDescent="0.25">
      <c r="B265" s="20" t="s">
        <v>8</v>
      </c>
      <c r="C265" s="26"/>
      <c r="D265" s="27"/>
      <c r="E265" s="56" t="s">
        <v>9</v>
      </c>
      <c r="F265" s="23">
        <f>SUM(F266)</f>
        <v>103.5</v>
      </c>
      <c r="G265" s="23">
        <f>SUM(G266)</f>
        <v>103.5</v>
      </c>
      <c r="H265" s="13"/>
    </row>
    <row r="266" spans="2:8" s="14" customFormat="1" ht="29.25" x14ac:dyDescent="0.25">
      <c r="B266" s="20" t="s">
        <v>10</v>
      </c>
      <c r="C266" s="26"/>
      <c r="D266" s="27"/>
      <c r="E266" s="56" t="s">
        <v>11</v>
      </c>
      <c r="F266" s="23">
        <v>103.5</v>
      </c>
      <c r="G266" s="23">
        <v>103.5</v>
      </c>
      <c r="H266" s="13"/>
    </row>
    <row r="267" spans="2:8" s="14" customFormat="1" ht="86.25" x14ac:dyDescent="0.25">
      <c r="B267" s="20" t="s">
        <v>309</v>
      </c>
      <c r="C267" s="26"/>
      <c r="D267" s="27" t="s">
        <v>256</v>
      </c>
      <c r="E267" s="56"/>
      <c r="F267" s="23">
        <f t="shared" ref="F267:G268" si="23">SUM(F268)</f>
        <v>72.900000000000006</v>
      </c>
      <c r="G267" s="23">
        <f t="shared" si="23"/>
        <v>72.900000000000006</v>
      </c>
      <c r="H267" s="13"/>
    </row>
    <row r="268" spans="2:8" s="14" customFormat="1" ht="29.25" x14ac:dyDescent="0.25">
      <c r="B268" s="32" t="s">
        <v>21</v>
      </c>
      <c r="C268" s="26"/>
      <c r="D268" s="27"/>
      <c r="E268" s="60" t="s">
        <v>22</v>
      </c>
      <c r="F268" s="46">
        <f t="shared" si="23"/>
        <v>72.900000000000006</v>
      </c>
      <c r="G268" s="46">
        <f t="shared" si="23"/>
        <v>72.900000000000006</v>
      </c>
      <c r="H268" s="13"/>
    </row>
    <row r="269" spans="2:8" s="14" customFormat="1" ht="29.25" x14ac:dyDescent="0.25">
      <c r="B269" s="32" t="s">
        <v>34</v>
      </c>
      <c r="C269" s="26"/>
      <c r="D269" s="27"/>
      <c r="E269" s="22" t="s">
        <v>24</v>
      </c>
      <c r="F269" s="23">
        <v>72.900000000000006</v>
      </c>
      <c r="G269" s="23">
        <v>72.900000000000006</v>
      </c>
      <c r="H269" s="13"/>
    </row>
    <row r="270" spans="2:8" s="14" customFormat="1" x14ac:dyDescent="0.25">
      <c r="B270" s="20" t="s">
        <v>108</v>
      </c>
      <c r="C270" s="22" t="s">
        <v>109</v>
      </c>
      <c r="D270" s="22"/>
      <c r="E270" s="22"/>
      <c r="F270" s="23">
        <f>SUM(F271+F285+F332+F359+F315)</f>
        <v>626492.30000000005</v>
      </c>
      <c r="G270" s="23">
        <f>SUM(G271+G285+G332+G359+G315)</f>
        <v>602588.70000000007</v>
      </c>
      <c r="H270" s="13"/>
    </row>
    <row r="271" spans="2:8" s="14" customFormat="1" x14ac:dyDescent="0.25">
      <c r="B271" s="20" t="s">
        <v>110</v>
      </c>
      <c r="C271" s="22" t="s">
        <v>111</v>
      </c>
      <c r="D271" s="22"/>
      <c r="E271" s="22"/>
      <c r="F271" s="23">
        <f>SUM(F276+F272)</f>
        <v>286537.3</v>
      </c>
      <c r="G271" s="23">
        <f>SUM(G276+G272)</f>
        <v>286537.3</v>
      </c>
      <c r="H271" s="13"/>
    </row>
    <row r="272" spans="2:8" s="14" customFormat="1" ht="57.75" x14ac:dyDescent="0.25">
      <c r="B272" s="20" t="s">
        <v>259</v>
      </c>
      <c r="C272" s="22"/>
      <c r="D272" s="22" t="s">
        <v>257</v>
      </c>
      <c r="E272" s="56"/>
      <c r="F272" s="23">
        <f>SUM(F274)</f>
        <v>6113.6</v>
      </c>
      <c r="G272" s="23">
        <f>SUM(G274)</f>
        <v>6113.6</v>
      </c>
      <c r="H272" s="13"/>
    </row>
    <row r="273" spans="2:8" s="14" customFormat="1" ht="29.25" x14ac:dyDescent="0.25">
      <c r="B273" s="20" t="s">
        <v>118</v>
      </c>
      <c r="C273" s="22"/>
      <c r="D273" s="22" t="s">
        <v>258</v>
      </c>
      <c r="E273" s="60"/>
      <c r="F273" s="46">
        <f t="shared" ref="F273:G274" si="24">SUM(F274)</f>
        <v>6113.6</v>
      </c>
      <c r="G273" s="46">
        <f t="shared" si="24"/>
        <v>6113.6</v>
      </c>
      <c r="H273" s="13"/>
    </row>
    <row r="274" spans="2:8" s="14" customFormat="1" ht="29.25" x14ac:dyDescent="0.25">
      <c r="B274" s="20" t="s">
        <v>113</v>
      </c>
      <c r="C274" s="22"/>
      <c r="D274" s="22"/>
      <c r="E274" s="63" t="s">
        <v>114</v>
      </c>
      <c r="F274" s="46">
        <f t="shared" si="24"/>
        <v>6113.6</v>
      </c>
      <c r="G274" s="46">
        <f t="shared" si="24"/>
        <v>6113.6</v>
      </c>
      <c r="H274" s="13"/>
    </row>
    <row r="275" spans="2:8" s="14" customFormat="1" x14ac:dyDescent="0.25">
      <c r="B275" s="20" t="s">
        <v>115</v>
      </c>
      <c r="C275" s="22"/>
      <c r="D275" s="22"/>
      <c r="E275" s="48" t="s">
        <v>116</v>
      </c>
      <c r="F275" s="23">
        <v>6113.6</v>
      </c>
      <c r="G275" s="23">
        <v>6113.6</v>
      </c>
      <c r="H275" s="13"/>
    </row>
    <row r="276" spans="2:8" s="14" customFormat="1" ht="29.25" x14ac:dyDescent="0.25">
      <c r="B276" s="47" t="s">
        <v>292</v>
      </c>
      <c r="C276" s="21"/>
      <c r="D276" s="22" t="s">
        <v>198</v>
      </c>
      <c r="E276" s="22"/>
      <c r="F276" s="23">
        <f>SUM(F277)</f>
        <v>280423.7</v>
      </c>
      <c r="G276" s="23">
        <f>SUM(G277)</f>
        <v>280423.7</v>
      </c>
      <c r="H276" s="13"/>
    </row>
    <row r="277" spans="2:8" s="14" customFormat="1" ht="29.25" x14ac:dyDescent="0.25">
      <c r="B277" s="20" t="s">
        <v>310</v>
      </c>
      <c r="C277" s="35"/>
      <c r="D277" s="22" t="s">
        <v>199</v>
      </c>
      <c r="E277" s="22"/>
      <c r="F277" s="23">
        <f>SUM(F278)</f>
        <v>280423.7</v>
      </c>
      <c r="G277" s="23">
        <f>SUM(G278)</f>
        <v>280423.7</v>
      </c>
      <c r="H277" s="13"/>
    </row>
    <row r="278" spans="2:8" s="14" customFormat="1" ht="29.25" x14ac:dyDescent="0.25">
      <c r="B278" s="20" t="s">
        <v>384</v>
      </c>
      <c r="C278" s="22"/>
      <c r="D278" s="22" t="s">
        <v>338</v>
      </c>
      <c r="E278" s="22"/>
      <c r="F278" s="23">
        <f>SUM(F279+F282)</f>
        <v>280423.7</v>
      </c>
      <c r="G278" s="23">
        <f>SUM(G279+G282)</f>
        <v>280423.7</v>
      </c>
      <c r="H278" s="13"/>
    </row>
    <row r="279" spans="2:8" s="14" customFormat="1" ht="43.5" x14ac:dyDescent="0.25">
      <c r="B279" s="20" t="s">
        <v>112</v>
      </c>
      <c r="C279" s="22"/>
      <c r="D279" s="22" t="s">
        <v>337</v>
      </c>
      <c r="E279" s="22"/>
      <c r="F279" s="23">
        <f>SUM(F280)</f>
        <v>151392.1</v>
      </c>
      <c r="G279" s="23">
        <f>SUM(G280)</f>
        <v>151392.1</v>
      </c>
      <c r="H279" s="13"/>
    </row>
    <row r="280" spans="2:8" s="14" customFormat="1" ht="29.25" x14ac:dyDescent="0.25">
      <c r="B280" s="32" t="s">
        <v>113</v>
      </c>
      <c r="C280" s="22"/>
      <c r="D280" s="22"/>
      <c r="E280" s="22" t="s">
        <v>114</v>
      </c>
      <c r="F280" s="23">
        <f>SUM(F281)</f>
        <v>151392.1</v>
      </c>
      <c r="G280" s="23">
        <f>SUM(G281)</f>
        <v>151392.1</v>
      </c>
      <c r="H280" s="13"/>
    </row>
    <row r="281" spans="2:8" s="14" customFormat="1" x14ac:dyDescent="0.25">
      <c r="B281" s="20" t="s">
        <v>115</v>
      </c>
      <c r="C281" s="22"/>
      <c r="D281" s="22"/>
      <c r="E281" s="22" t="s">
        <v>116</v>
      </c>
      <c r="F281" s="23">
        <v>151392.1</v>
      </c>
      <c r="G281" s="23">
        <v>151392.1</v>
      </c>
      <c r="H281" s="13"/>
    </row>
    <row r="282" spans="2:8" s="14" customFormat="1" ht="43.5" x14ac:dyDescent="0.25">
      <c r="B282" s="20" t="s">
        <v>117</v>
      </c>
      <c r="C282" s="62"/>
      <c r="D282" s="22" t="s">
        <v>336</v>
      </c>
      <c r="E282" s="22"/>
      <c r="F282" s="23">
        <f t="shared" ref="F282:G283" si="25">SUM(F283)</f>
        <v>129031.6</v>
      </c>
      <c r="G282" s="23">
        <f t="shared" si="25"/>
        <v>129031.6</v>
      </c>
      <c r="H282" s="13"/>
    </row>
    <row r="283" spans="2:8" s="14" customFormat="1" ht="29.25" x14ac:dyDescent="0.25">
      <c r="B283" s="32" t="s">
        <v>113</v>
      </c>
      <c r="C283" s="22"/>
      <c r="D283" s="22"/>
      <c r="E283" s="22" t="s">
        <v>114</v>
      </c>
      <c r="F283" s="50">
        <f t="shared" si="25"/>
        <v>129031.6</v>
      </c>
      <c r="G283" s="50">
        <f t="shared" si="25"/>
        <v>129031.6</v>
      </c>
      <c r="H283" s="13"/>
    </row>
    <row r="284" spans="2:8" s="14" customFormat="1" x14ac:dyDescent="0.25">
      <c r="B284" s="32" t="s">
        <v>115</v>
      </c>
      <c r="C284" s="48"/>
      <c r="D284" s="22"/>
      <c r="E284" s="22" t="s">
        <v>116</v>
      </c>
      <c r="F284" s="50">
        <v>129031.6</v>
      </c>
      <c r="G284" s="50">
        <v>129031.6</v>
      </c>
      <c r="H284" s="13"/>
    </row>
    <row r="285" spans="2:8" s="14" customFormat="1" x14ac:dyDescent="0.25">
      <c r="B285" s="20" t="s">
        <v>119</v>
      </c>
      <c r="C285" s="21" t="s">
        <v>120</v>
      </c>
      <c r="D285" s="18"/>
      <c r="E285" s="55"/>
      <c r="F285" s="50">
        <f>SUM(F290+F286)</f>
        <v>274006.7</v>
      </c>
      <c r="G285" s="50">
        <f>SUM(G290+G286)</f>
        <v>250103.1</v>
      </c>
      <c r="H285" s="13"/>
    </row>
    <row r="286" spans="2:8" s="14" customFormat="1" ht="57.75" x14ac:dyDescent="0.25">
      <c r="B286" s="20" t="s">
        <v>259</v>
      </c>
      <c r="C286" s="48"/>
      <c r="D286" s="22" t="s">
        <v>257</v>
      </c>
      <c r="E286" s="22"/>
      <c r="F286" s="23">
        <f t="shared" ref="F286:G288" si="26">SUM(F287)</f>
        <v>4993.7</v>
      </c>
      <c r="G286" s="23">
        <f t="shared" si="26"/>
        <v>4993.7</v>
      </c>
      <c r="H286" s="13"/>
    </row>
    <row r="287" spans="2:8" s="14" customFormat="1" ht="29.25" x14ac:dyDescent="0.25">
      <c r="B287" s="20" t="s">
        <v>118</v>
      </c>
      <c r="C287" s="48"/>
      <c r="D287" s="22" t="s">
        <v>258</v>
      </c>
      <c r="E287" s="22"/>
      <c r="F287" s="23">
        <f t="shared" si="26"/>
        <v>4993.7</v>
      </c>
      <c r="G287" s="23">
        <f t="shared" si="26"/>
        <v>4993.7</v>
      </c>
      <c r="H287" s="13"/>
    </row>
    <row r="288" spans="2:8" s="14" customFormat="1" ht="29.25" x14ac:dyDescent="0.25">
      <c r="B288" s="20" t="s">
        <v>113</v>
      </c>
      <c r="C288" s="48"/>
      <c r="D288" s="22"/>
      <c r="E288" s="22" t="s">
        <v>114</v>
      </c>
      <c r="F288" s="50">
        <f t="shared" si="26"/>
        <v>4993.7</v>
      </c>
      <c r="G288" s="50">
        <f t="shared" si="26"/>
        <v>4993.7</v>
      </c>
      <c r="H288" s="13"/>
    </row>
    <row r="289" spans="2:8" s="14" customFormat="1" x14ac:dyDescent="0.25">
      <c r="B289" s="20" t="s">
        <v>115</v>
      </c>
      <c r="C289" s="48"/>
      <c r="D289" s="22"/>
      <c r="E289" s="22" t="s">
        <v>116</v>
      </c>
      <c r="F289" s="50">
        <v>4993.7</v>
      </c>
      <c r="G289" s="50">
        <v>4993.7</v>
      </c>
      <c r="H289" s="13"/>
    </row>
    <row r="290" spans="2:8" s="14" customFormat="1" ht="29.25" x14ac:dyDescent="0.25">
      <c r="B290" s="20" t="s">
        <v>292</v>
      </c>
      <c r="C290" s="61"/>
      <c r="D290" s="22" t="s">
        <v>198</v>
      </c>
      <c r="E290" s="22"/>
      <c r="F290" s="23">
        <f>SUM(F291)</f>
        <v>269013</v>
      </c>
      <c r="G290" s="23">
        <f>SUM(G291)</f>
        <v>245109.4</v>
      </c>
      <c r="H290" s="13"/>
    </row>
    <row r="291" spans="2:8" s="14" customFormat="1" ht="43.5" x14ac:dyDescent="0.25">
      <c r="B291" s="31" t="s">
        <v>311</v>
      </c>
      <c r="C291" s="27"/>
      <c r="D291" s="18" t="s">
        <v>200</v>
      </c>
      <c r="E291" s="55"/>
      <c r="F291" s="50">
        <f>SUM(F292+F311)</f>
        <v>269013</v>
      </c>
      <c r="G291" s="50">
        <f>SUM(G292+G311)</f>
        <v>245109.4</v>
      </c>
      <c r="H291" s="13"/>
    </row>
    <row r="292" spans="2:8" s="14" customFormat="1" ht="29.25" x14ac:dyDescent="0.25">
      <c r="B292" s="20" t="s">
        <v>384</v>
      </c>
      <c r="C292" s="22"/>
      <c r="D292" s="22" t="s">
        <v>326</v>
      </c>
      <c r="E292" s="55"/>
      <c r="F292" s="50">
        <f>SUM(F293+F296+F299+F302+F305+F308)</f>
        <v>267521.5</v>
      </c>
      <c r="G292" s="50">
        <f>SUM(G293+G296+G299+G302+G305+G308)</f>
        <v>243617.9</v>
      </c>
      <c r="H292" s="13"/>
    </row>
    <row r="293" spans="2:8" s="14" customFormat="1" ht="43.5" x14ac:dyDescent="0.25">
      <c r="B293" s="20" t="s">
        <v>121</v>
      </c>
      <c r="C293" s="27"/>
      <c r="D293" s="27" t="s">
        <v>335</v>
      </c>
      <c r="E293" s="56"/>
      <c r="F293" s="23">
        <f>SUM(F294)</f>
        <v>31539.1</v>
      </c>
      <c r="G293" s="23">
        <f>SUM(G294)</f>
        <v>31539.1</v>
      </c>
      <c r="H293" s="13"/>
    </row>
    <row r="294" spans="2:8" s="14" customFormat="1" ht="29.25" x14ac:dyDescent="0.25">
      <c r="B294" s="32" t="s">
        <v>113</v>
      </c>
      <c r="C294" s="22"/>
      <c r="D294" s="22"/>
      <c r="E294" s="22" t="s">
        <v>114</v>
      </c>
      <c r="F294" s="23">
        <f>SUM(F295)</f>
        <v>31539.1</v>
      </c>
      <c r="G294" s="23">
        <f>SUM(G295)</f>
        <v>31539.1</v>
      </c>
      <c r="H294" s="13"/>
    </row>
    <row r="295" spans="2:8" s="14" customFormat="1" x14ac:dyDescent="0.25">
      <c r="B295" s="32" t="s">
        <v>115</v>
      </c>
      <c r="C295" s="22"/>
      <c r="D295" s="22"/>
      <c r="E295" s="45" t="s">
        <v>116</v>
      </c>
      <c r="F295" s="23">
        <v>31539.1</v>
      </c>
      <c r="G295" s="23">
        <v>31539.1</v>
      </c>
      <c r="H295" s="13"/>
    </row>
    <row r="296" spans="2:8" s="14" customFormat="1" ht="114.75" x14ac:dyDescent="0.25">
      <c r="B296" s="76" t="s">
        <v>368</v>
      </c>
      <c r="C296" s="48"/>
      <c r="D296" s="27" t="s">
        <v>334</v>
      </c>
      <c r="E296" s="22"/>
      <c r="F296" s="50">
        <f>SUM(F297)</f>
        <v>14061.6</v>
      </c>
      <c r="G296" s="50">
        <f>SUM(G297)</f>
        <v>14061.6</v>
      </c>
      <c r="H296" s="13"/>
    </row>
    <row r="297" spans="2:8" s="14" customFormat="1" ht="29.25" x14ac:dyDescent="0.25">
      <c r="B297" s="32" t="s">
        <v>113</v>
      </c>
      <c r="C297" s="48"/>
      <c r="D297" s="22"/>
      <c r="E297" s="22" t="s">
        <v>114</v>
      </c>
      <c r="F297" s="50">
        <f>SUM(F298)</f>
        <v>14061.6</v>
      </c>
      <c r="G297" s="50">
        <f>SUM(G298)</f>
        <v>14061.6</v>
      </c>
      <c r="H297" s="13"/>
    </row>
    <row r="298" spans="2:8" s="14" customFormat="1" x14ac:dyDescent="0.25">
      <c r="B298" s="32" t="s">
        <v>115</v>
      </c>
      <c r="C298" s="48"/>
      <c r="D298" s="22"/>
      <c r="E298" s="45" t="s">
        <v>116</v>
      </c>
      <c r="F298" s="50">
        <v>14061.6</v>
      </c>
      <c r="G298" s="50">
        <v>14061.6</v>
      </c>
      <c r="H298" s="13"/>
    </row>
    <row r="299" spans="2:8" s="14" customFormat="1" ht="43.5" x14ac:dyDescent="0.25">
      <c r="B299" s="20" t="s">
        <v>122</v>
      </c>
      <c r="C299" s="22"/>
      <c r="D299" s="22" t="s">
        <v>333</v>
      </c>
      <c r="E299" s="22"/>
      <c r="F299" s="23">
        <f>SUM(F300)</f>
        <v>184541.9</v>
      </c>
      <c r="G299" s="23">
        <f>SUM(G300)</f>
        <v>184541.9</v>
      </c>
      <c r="H299" s="13"/>
    </row>
    <row r="300" spans="2:8" s="14" customFormat="1" ht="29.25" x14ac:dyDescent="0.25">
      <c r="B300" s="20" t="s">
        <v>113</v>
      </c>
      <c r="C300" s="21"/>
      <c r="D300" s="18"/>
      <c r="E300" s="22" t="s">
        <v>114</v>
      </c>
      <c r="F300" s="23">
        <f>SUM(F301)</f>
        <v>184541.9</v>
      </c>
      <c r="G300" s="23">
        <f>SUM(G301)</f>
        <v>184541.9</v>
      </c>
      <c r="H300" s="13"/>
    </row>
    <row r="301" spans="2:8" s="14" customFormat="1" x14ac:dyDescent="0.25">
      <c r="B301" s="20" t="s">
        <v>115</v>
      </c>
      <c r="C301" s="35"/>
      <c r="D301" s="30"/>
      <c r="E301" s="22" t="s">
        <v>116</v>
      </c>
      <c r="F301" s="23">
        <v>184541.9</v>
      </c>
      <c r="G301" s="23">
        <v>184541.9</v>
      </c>
      <c r="H301" s="13"/>
    </row>
    <row r="302" spans="2:8" s="14" customFormat="1" ht="57.75" x14ac:dyDescent="0.25">
      <c r="B302" s="20" t="s">
        <v>353</v>
      </c>
      <c r="C302" s="48"/>
      <c r="D302" s="22" t="s">
        <v>332</v>
      </c>
      <c r="E302" s="22"/>
      <c r="F302" s="23">
        <f>SUM(F303)</f>
        <v>24016.2</v>
      </c>
      <c r="G302" s="23"/>
      <c r="H302" s="13"/>
    </row>
    <row r="303" spans="2:8" s="14" customFormat="1" ht="29.25" x14ac:dyDescent="0.25">
      <c r="B303" s="20" t="s">
        <v>113</v>
      </c>
      <c r="C303" s="48"/>
      <c r="D303" s="22"/>
      <c r="E303" s="22" t="s">
        <v>114</v>
      </c>
      <c r="F303" s="23">
        <f>SUM(F304)</f>
        <v>24016.2</v>
      </c>
      <c r="G303" s="23"/>
      <c r="H303" s="13"/>
    </row>
    <row r="304" spans="2:8" s="14" customFormat="1" ht="41.25" customHeight="1" x14ac:dyDescent="0.25">
      <c r="B304" s="32" t="s">
        <v>115</v>
      </c>
      <c r="C304" s="48"/>
      <c r="D304" s="22"/>
      <c r="E304" s="45" t="s">
        <v>116</v>
      </c>
      <c r="F304" s="23">
        <v>24016.2</v>
      </c>
      <c r="G304" s="23"/>
      <c r="H304" s="13"/>
    </row>
    <row r="305" spans="2:8" s="14" customFormat="1" ht="29.25" x14ac:dyDescent="0.25">
      <c r="B305" s="20" t="s">
        <v>312</v>
      </c>
      <c r="C305" s="48"/>
      <c r="D305" s="22" t="s">
        <v>331</v>
      </c>
      <c r="E305" s="45"/>
      <c r="F305" s="23">
        <f>SUM(F306)</f>
        <v>3787.1</v>
      </c>
      <c r="G305" s="23">
        <f>SUM(G306)</f>
        <v>3899.7</v>
      </c>
      <c r="H305" s="13"/>
    </row>
    <row r="306" spans="2:8" s="14" customFormat="1" ht="54.75" customHeight="1" x14ac:dyDescent="0.25">
      <c r="B306" s="20" t="s">
        <v>113</v>
      </c>
      <c r="C306" s="48"/>
      <c r="D306" s="22"/>
      <c r="E306" s="22" t="s">
        <v>114</v>
      </c>
      <c r="F306" s="23">
        <f>SUM(F307)</f>
        <v>3787.1</v>
      </c>
      <c r="G306" s="23">
        <f>SUM(G307)</f>
        <v>3899.7</v>
      </c>
      <c r="H306" s="13"/>
    </row>
    <row r="307" spans="2:8" s="14" customFormat="1" x14ac:dyDescent="0.25">
      <c r="B307" s="32" t="s">
        <v>123</v>
      </c>
      <c r="C307" s="53"/>
      <c r="D307" s="45"/>
      <c r="E307" s="45" t="s">
        <v>124</v>
      </c>
      <c r="F307" s="23">
        <v>3787.1</v>
      </c>
      <c r="G307" s="23">
        <v>3899.7</v>
      </c>
      <c r="H307" s="13"/>
    </row>
    <row r="308" spans="2:8" s="14" customFormat="1" ht="57.75" x14ac:dyDescent="0.25">
      <c r="B308" s="20" t="s">
        <v>354</v>
      </c>
      <c r="C308" s="48"/>
      <c r="D308" s="22" t="s">
        <v>330</v>
      </c>
      <c r="E308" s="22"/>
      <c r="F308" s="23">
        <f t="shared" ref="F308:G309" si="27">SUM(F309)</f>
        <v>9575.6</v>
      </c>
      <c r="G308" s="23">
        <f t="shared" si="27"/>
        <v>9575.6</v>
      </c>
      <c r="H308" s="13"/>
    </row>
    <row r="309" spans="2:8" s="14" customFormat="1" ht="29.25" x14ac:dyDescent="0.25">
      <c r="B309" s="20" t="s">
        <v>113</v>
      </c>
      <c r="C309" s="48"/>
      <c r="D309" s="22"/>
      <c r="E309" s="22" t="s">
        <v>114</v>
      </c>
      <c r="F309" s="23">
        <f t="shared" si="27"/>
        <v>9575.6</v>
      </c>
      <c r="G309" s="23">
        <f t="shared" si="27"/>
        <v>9575.6</v>
      </c>
      <c r="H309" s="13"/>
    </row>
    <row r="310" spans="2:8" s="14" customFormat="1" x14ac:dyDescent="0.25">
      <c r="B310" s="20" t="s">
        <v>123</v>
      </c>
      <c r="C310" s="22"/>
      <c r="D310" s="22"/>
      <c r="E310" s="22" t="s">
        <v>124</v>
      </c>
      <c r="F310" s="23">
        <v>9575.6</v>
      </c>
      <c r="G310" s="23">
        <v>9575.6</v>
      </c>
      <c r="H310" s="13"/>
    </row>
    <row r="311" spans="2:8" s="14" customFormat="1" ht="28.5" x14ac:dyDescent="0.25">
      <c r="B311" s="75" t="s">
        <v>389</v>
      </c>
      <c r="C311" s="64"/>
      <c r="D311" s="42" t="s">
        <v>371</v>
      </c>
      <c r="E311" s="42"/>
      <c r="F311" s="23">
        <f>SUM(F312)</f>
        <v>1491.5</v>
      </c>
      <c r="G311" s="23">
        <f>SUM(G312)</f>
        <v>1491.5</v>
      </c>
      <c r="H311" s="13"/>
    </row>
    <row r="312" spans="2:8" s="14" customFormat="1" ht="57" x14ac:dyDescent="0.25">
      <c r="B312" s="75" t="s">
        <v>369</v>
      </c>
      <c r="C312" s="64"/>
      <c r="D312" s="42" t="s">
        <v>370</v>
      </c>
      <c r="E312" s="42"/>
      <c r="F312" s="23">
        <f t="shared" ref="F312:G313" si="28">SUM(F313)</f>
        <v>1491.5</v>
      </c>
      <c r="G312" s="23">
        <f t="shared" si="28"/>
        <v>1491.5</v>
      </c>
      <c r="H312" s="13"/>
    </row>
    <row r="313" spans="2:8" s="14" customFormat="1" ht="29.25" x14ac:dyDescent="0.25">
      <c r="B313" s="20" t="s">
        <v>113</v>
      </c>
      <c r="C313" s="48"/>
      <c r="D313" s="22"/>
      <c r="E313" s="22" t="s">
        <v>114</v>
      </c>
      <c r="F313" s="23">
        <f t="shared" si="28"/>
        <v>1491.5</v>
      </c>
      <c r="G313" s="23">
        <f t="shared" si="28"/>
        <v>1491.5</v>
      </c>
      <c r="H313" s="13"/>
    </row>
    <row r="314" spans="2:8" s="14" customFormat="1" x14ac:dyDescent="0.25">
      <c r="B314" s="20" t="s">
        <v>115</v>
      </c>
      <c r="C314" s="48"/>
      <c r="D314" s="22"/>
      <c r="E314" s="22" t="s">
        <v>116</v>
      </c>
      <c r="F314" s="50">
        <v>1491.5</v>
      </c>
      <c r="G314" s="50">
        <v>1491.5</v>
      </c>
      <c r="H314" s="13"/>
    </row>
    <row r="315" spans="2:8" s="14" customFormat="1" x14ac:dyDescent="0.25">
      <c r="B315" s="47" t="s">
        <v>125</v>
      </c>
      <c r="C315" s="64" t="s">
        <v>126</v>
      </c>
      <c r="D315" s="42"/>
      <c r="E315" s="42"/>
      <c r="F315" s="50">
        <f>SUM(F326+F316+F320)</f>
        <v>39361.1</v>
      </c>
      <c r="G315" s="50">
        <f>SUM(G326+G316+G320)</f>
        <v>39361.1</v>
      </c>
      <c r="H315" s="13"/>
    </row>
    <row r="316" spans="2:8" s="14" customFormat="1" ht="57.75" x14ac:dyDescent="0.25">
      <c r="B316" s="20" t="s">
        <v>259</v>
      </c>
      <c r="C316" s="48"/>
      <c r="D316" s="22" t="s">
        <v>257</v>
      </c>
      <c r="E316" s="22"/>
      <c r="F316" s="50">
        <f t="shared" ref="F316:G318" si="29">SUM(F317)</f>
        <v>170.5</v>
      </c>
      <c r="G316" s="50">
        <f t="shared" si="29"/>
        <v>170.5</v>
      </c>
      <c r="H316" s="13"/>
    </row>
    <row r="317" spans="2:8" s="14" customFormat="1" ht="29.25" x14ac:dyDescent="0.25">
      <c r="B317" s="20" t="s">
        <v>118</v>
      </c>
      <c r="C317" s="48"/>
      <c r="D317" s="22" t="s">
        <v>258</v>
      </c>
      <c r="E317" s="22"/>
      <c r="F317" s="50">
        <f t="shared" si="29"/>
        <v>170.5</v>
      </c>
      <c r="G317" s="50">
        <f t="shared" si="29"/>
        <v>170.5</v>
      </c>
      <c r="H317" s="13"/>
    </row>
    <row r="318" spans="2:8" s="14" customFormat="1" ht="29.25" x14ac:dyDescent="0.25">
      <c r="B318" s="20" t="s">
        <v>113</v>
      </c>
      <c r="C318" s="48"/>
      <c r="D318" s="22"/>
      <c r="E318" s="22" t="s">
        <v>114</v>
      </c>
      <c r="F318" s="50">
        <f t="shared" si="29"/>
        <v>170.5</v>
      </c>
      <c r="G318" s="50">
        <f t="shared" si="29"/>
        <v>170.5</v>
      </c>
      <c r="H318" s="13"/>
    </row>
    <row r="319" spans="2:8" s="14" customFormat="1" x14ac:dyDescent="0.25">
      <c r="B319" s="20" t="s">
        <v>115</v>
      </c>
      <c r="C319" s="48"/>
      <c r="D319" s="22"/>
      <c r="E319" s="22" t="s">
        <v>116</v>
      </c>
      <c r="F319" s="50">
        <v>170.5</v>
      </c>
      <c r="G319" s="50">
        <v>170.5</v>
      </c>
      <c r="H319" s="13"/>
    </row>
    <row r="320" spans="2:8" s="14" customFormat="1" ht="43.5" x14ac:dyDescent="0.25">
      <c r="B320" s="65" t="s">
        <v>214</v>
      </c>
      <c r="C320" s="48"/>
      <c r="D320" s="22" t="s">
        <v>211</v>
      </c>
      <c r="E320" s="22"/>
      <c r="F320" s="50">
        <f>SUM(F321)</f>
        <v>28636.1</v>
      </c>
      <c r="G320" s="50">
        <f>SUM(G321)</f>
        <v>28636.1</v>
      </c>
      <c r="H320" s="13"/>
    </row>
    <row r="321" spans="2:8" s="14" customFormat="1" ht="29.25" x14ac:dyDescent="0.25">
      <c r="B321" s="65" t="s">
        <v>365</v>
      </c>
      <c r="C321" s="48"/>
      <c r="D321" s="22" t="s">
        <v>260</v>
      </c>
      <c r="E321" s="22"/>
      <c r="F321" s="50">
        <f>SUM(F322)</f>
        <v>28636.1</v>
      </c>
      <c r="G321" s="50">
        <f>SUM(G322)</f>
        <v>28636.1</v>
      </c>
      <c r="H321" s="13"/>
    </row>
    <row r="322" spans="2:8" s="14" customFormat="1" ht="29.25" x14ac:dyDescent="0.25">
      <c r="B322" s="20" t="s">
        <v>346</v>
      </c>
      <c r="C322" s="22"/>
      <c r="D322" s="22" t="s">
        <v>321</v>
      </c>
      <c r="E322" s="22"/>
      <c r="F322" s="50">
        <f>SUM(F324)</f>
        <v>28636.1</v>
      </c>
      <c r="G322" s="50">
        <f>SUM(G324)</f>
        <v>28636.1</v>
      </c>
      <c r="H322" s="13"/>
    </row>
    <row r="323" spans="2:8" s="14" customFormat="1" ht="43.5" x14ac:dyDescent="0.25">
      <c r="B323" s="20" t="s">
        <v>210</v>
      </c>
      <c r="C323" s="48"/>
      <c r="D323" s="22" t="s">
        <v>329</v>
      </c>
      <c r="E323" s="22"/>
      <c r="F323" s="50">
        <f>SUM(F324)</f>
        <v>28636.1</v>
      </c>
      <c r="G323" s="50">
        <f>SUM(G324)</f>
        <v>28636.1</v>
      </c>
      <c r="H323" s="13"/>
    </row>
    <row r="324" spans="2:8" s="14" customFormat="1" ht="29.25" x14ac:dyDescent="0.25">
      <c r="B324" s="32" t="s">
        <v>113</v>
      </c>
      <c r="C324" s="48"/>
      <c r="D324" s="22"/>
      <c r="E324" s="22" t="s">
        <v>114</v>
      </c>
      <c r="F324" s="50">
        <f>SUM(F325)</f>
        <v>28636.1</v>
      </c>
      <c r="G324" s="50">
        <f>SUM(G325)</f>
        <v>28636.1</v>
      </c>
      <c r="H324" s="13"/>
    </row>
    <row r="325" spans="2:8" s="14" customFormat="1" x14ac:dyDescent="0.25">
      <c r="B325" s="32" t="s">
        <v>115</v>
      </c>
      <c r="C325" s="48"/>
      <c r="D325" s="22"/>
      <c r="E325" s="22" t="s">
        <v>116</v>
      </c>
      <c r="F325" s="50">
        <v>28636.1</v>
      </c>
      <c r="G325" s="50">
        <v>28636.1</v>
      </c>
      <c r="H325" s="13"/>
    </row>
    <row r="326" spans="2:8" s="14" customFormat="1" ht="29.25" x14ac:dyDescent="0.25">
      <c r="B326" s="20" t="s">
        <v>292</v>
      </c>
      <c r="C326" s="48"/>
      <c r="D326" s="22" t="s">
        <v>198</v>
      </c>
      <c r="E326" s="22"/>
      <c r="F326" s="50">
        <f t="shared" ref="F326:G328" si="30">SUM(F327)</f>
        <v>10554.5</v>
      </c>
      <c r="G326" s="50">
        <f t="shared" si="30"/>
        <v>10554.5</v>
      </c>
      <c r="H326" s="13"/>
    </row>
    <row r="327" spans="2:8" s="14" customFormat="1" ht="43.5" x14ac:dyDescent="0.25">
      <c r="B327" s="31" t="s">
        <v>311</v>
      </c>
      <c r="C327" s="48"/>
      <c r="D327" s="22" t="s">
        <v>200</v>
      </c>
      <c r="E327" s="22"/>
      <c r="F327" s="50">
        <f t="shared" si="30"/>
        <v>10554.5</v>
      </c>
      <c r="G327" s="50">
        <f t="shared" si="30"/>
        <v>10554.5</v>
      </c>
      <c r="H327" s="13"/>
    </row>
    <row r="328" spans="2:8" s="14" customFormat="1" ht="29.25" x14ac:dyDescent="0.25">
      <c r="B328" s="20" t="s">
        <v>384</v>
      </c>
      <c r="C328" s="22"/>
      <c r="D328" s="22" t="s">
        <v>326</v>
      </c>
      <c r="E328" s="22"/>
      <c r="F328" s="50">
        <f t="shared" si="30"/>
        <v>10554.5</v>
      </c>
      <c r="G328" s="50">
        <f t="shared" si="30"/>
        <v>10554.5</v>
      </c>
      <c r="H328" s="13"/>
    </row>
    <row r="329" spans="2:8" s="14" customFormat="1" ht="43.5" x14ac:dyDescent="0.25">
      <c r="B329" s="20" t="s">
        <v>210</v>
      </c>
      <c r="C329" s="48"/>
      <c r="D329" s="22" t="s">
        <v>328</v>
      </c>
      <c r="E329" s="22"/>
      <c r="F329" s="50">
        <f t="shared" ref="F329:G330" si="31">SUM(F330)</f>
        <v>10554.5</v>
      </c>
      <c r="G329" s="50">
        <f t="shared" si="31"/>
        <v>10554.5</v>
      </c>
      <c r="H329" s="13"/>
    </row>
    <row r="330" spans="2:8" s="14" customFormat="1" ht="29.25" x14ac:dyDescent="0.25">
      <c r="B330" s="32" t="s">
        <v>113</v>
      </c>
      <c r="C330" s="48"/>
      <c r="D330" s="22"/>
      <c r="E330" s="22" t="s">
        <v>114</v>
      </c>
      <c r="F330" s="50">
        <f t="shared" si="31"/>
        <v>10554.5</v>
      </c>
      <c r="G330" s="50">
        <f t="shared" si="31"/>
        <v>10554.5</v>
      </c>
      <c r="H330" s="13"/>
    </row>
    <row r="331" spans="2:8" s="14" customFormat="1" x14ac:dyDescent="0.25">
      <c r="B331" s="20" t="s">
        <v>115</v>
      </c>
      <c r="C331" s="48"/>
      <c r="D331" s="22"/>
      <c r="E331" s="22" t="s">
        <v>116</v>
      </c>
      <c r="F331" s="50">
        <v>10554.5</v>
      </c>
      <c r="G331" s="50">
        <v>10554.5</v>
      </c>
      <c r="H331" s="13"/>
    </row>
    <row r="332" spans="2:8" s="14" customFormat="1" x14ac:dyDescent="0.25">
      <c r="B332" s="20" t="s">
        <v>201</v>
      </c>
      <c r="C332" s="22" t="s">
        <v>127</v>
      </c>
      <c r="D332" s="22"/>
      <c r="E332" s="22"/>
      <c r="F332" s="50">
        <f>SUM(F333+F339+F350)</f>
        <v>3250.3</v>
      </c>
      <c r="G332" s="50">
        <f>SUM(G333+G339+G350)</f>
        <v>3250.3</v>
      </c>
      <c r="H332" s="13"/>
    </row>
    <row r="333" spans="2:8" s="14" customFormat="1" ht="30.75" customHeight="1" x14ac:dyDescent="0.25">
      <c r="B333" s="20" t="s">
        <v>278</v>
      </c>
      <c r="C333" s="22"/>
      <c r="D333" s="27" t="s">
        <v>261</v>
      </c>
      <c r="E333" s="22"/>
      <c r="F333" s="23">
        <f t="shared" ref="F333:G337" si="32">SUM(F334)</f>
        <v>218.9</v>
      </c>
      <c r="G333" s="23">
        <f t="shared" si="32"/>
        <v>218.9</v>
      </c>
      <c r="H333" s="13"/>
    </row>
    <row r="334" spans="2:8" s="14" customFormat="1" ht="29.25" customHeight="1" x14ac:dyDescent="0.25">
      <c r="B334" s="20" t="s">
        <v>129</v>
      </c>
      <c r="C334" s="22"/>
      <c r="D334" s="27" t="s">
        <v>262</v>
      </c>
      <c r="E334" s="22"/>
      <c r="F334" s="23">
        <f>SUM(F335)</f>
        <v>218.9</v>
      </c>
      <c r="G334" s="23">
        <f>SUM(G335)</f>
        <v>218.9</v>
      </c>
      <c r="H334" s="13"/>
    </row>
    <row r="335" spans="2:8" s="14" customFormat="1" ht="36" customHeight="1" x14ac:dyDescent="0.25">
      <c r="B335" s="20" t="s">
        <v>384</v>
      </c>
      <c r="C335" s="22"/>
      <c r="D335" s="22" t="s">
        <v>317</v>
      </c>
      <c r="E335" s="22"/>
      <c r="F335" s="23">
        <f>SUM(F336)</f>
        <v>218.9</v>
      </c>
      <c r="G335" s="23">
        <f>SUM(G336)</f>
        <v>218.9</v>
      </c>
      <c r="H335" s="13"/>
    </row>
    <row r="336" spans="2:8" s="14" customFormat="1" ht="32.25" customHeight="1" x14ac:dyDescent="0.25">
      <c r="B336" s="66" t="s">
        <v>128</v>
      </c>
      <c r="C336" s="22"/>
      <c r="D336" s="27" t="s">
        <v>327</v>
      </c>
      <c r="E336" s="22"/>
      <c r="F336" s="23">
        <f t="shared" si="32"/>
        <v>218.9</v>
      </c>
      <c r="G336" s="23">
        <f t="shared" si="32"/>
        <v>218.9</v>
      </c>
      <c r="H336" s="13"/>
    </row>
    <row r="337" spans="2:8" s="14" customFormat="1" ht="48.75" customHeight="1" x14ac:dyDescent="0.25">
      <c r="B337" s="20" t="s">
        <v>113</v>
      </c>
      <c r="C337" s="22"/>
      <c r="D337" s="27"/>
      <c r="E337" s="22" t="s">
        <v>114</v>
      </c>
      <c r="F337" s="23">
        <f t="shared" si="32"/>
        <v>218.9</v>
      </c>
      <c r="G337" s="23">
        <f t="shared" si="32"/>
        <v>218.9</v>
      </c>
      <c r="H337" s="13"/>
    </row>
    <row r="338" spans="2:8" s="14" customFormat="1" ht="20.25" customHeight="1" x14ac:dyDescent="0.25">
      <c r="B338" s="20" t="s">
        <v>115</v>
      </c>
      <c r="C338" s="22"/>
      <c r="D338" s="27"/>
      <c r="E338" s="22" t="s">
        <v>116</v>
      </c>
      <c r="F338" s="23">
        <v>218.9</v>
      </c>
      <c r="G338" s="23">
        <v>218.9</v>
      </c>
      <c r="H338" s="13"/>
    </row>
    <row r="339" spans="2:8" s="14" customFormat="1" ht="43.5" x14ac:dyDescent="0.25">
      <c r="B339" s="20" t="s">
        <v>214</v>
      </c>
      <c r="C339" s="22"/>
      <c r="D339" s="22" t="s">
        <v>211</v>
      </c>
      <c r="E339" s="22"/>
      <c r="F339" s="23">
        <f>SUM(F340)</f>
        <v>1886.3</v>
      </c>
      <c r="G339" s="23">
        <f>SUM(G340)</f>
        <v>1886.3</v>
      </c>
      <c r="H339" s="13"/>
    </row>
    <row r="340" spans="2:8" s="14" customFormat="1" ht="29.25" x14ac:dyDescent="0.25">
      <c r="B340" s="20" t="s">
        <v>263</v>
      </c>
      <c r="C340" s="22"/>
      <c r="D340" s="22" t="s">
        <v>264</v>
      </c>
      <c r="E340" s="22"/>
      <c r="F340" s="23">
        <f>SUM(F341+F346)</f>
        <v>1886.3</v>
      </c>
      <c r="G340" s="23">
        <f>SUM(G341+G346)</f>
        <v>1886.3</v>
      </c>
      <c r="H340" s="13"/>
    </row>
    <row r="341" spans="2:8" s="14" customFormat="1" ht="29.25" x14ac:dyDescent="0.25">
      <c r="B341" s="20" t="s">
        <v>130</v>
      </c>
      <c r="C341" s="22"/>
      <c r="D341" s="22" t="s">
        <v>265</v>
      </c>
      <c r="E341" s="22"/>
      <c r="F341" s="23">
        <f>SUM(F342+F344)</f>
        <v>318.40000000000003</v>
      </c>
      <c r="G341" s="23">
        <f>SUM(G342+G344)</f>
        <v>318.40000000000003</v>
      </c>
      <c r="H341" s="13"/>
    </row>
    <row r="342" spans="2:8" s="14" customFormat="1" ht="72" x14ac:dyDescent="0.25">
      <c r="B342" s="20" t="s">
        <v>8</v>
      </c>
      <c r="C342" s="22"/>
      <c r="D342" s="22"/>
      <c r="E342" s="22" t="s">
        <v>9</v>
      </c>
      <c r="F342" s="23">
        <f>SUM(F343)</f>
        <v>33.6</v>
      </c>
      <c r="G342" s="23">
        <f>SUM(G343)</f>
        <v>33.6</v>
      </c>
      <c r="H342" s="13"/>
    </row>
    <row r="343" spans="2:8" s="14" customFormat="1" x14ac:dyDescent="0.25">
      <c r="B343" s="20" t="s">
        <v>51</v>
      </c>
      <c r="C343" s="22"/>
      <c r="D343" s="18"/>
      <c r="E343" s="55" t="s">
        <v>52</v>
      </c>
      <c r="F343" s="50">
        <v>33.6</v>
      </c>
      <c r="G343" s="50">
        <v>33.6</v>
      </c>
      <c r="H343" s="13"/>
    </row>
    <row r="344" spans="2:8" s="14" customFormat="1" ht="29.25" x14ac:dyDescent="0.25">
      <c r="B344" s="32" t="s">
        <v>21</v>
      </c>
      <c r="C344" s="22"/>
      <c r="D344" s="27"/>
      <c r="E344" s="56" t="s">
        <v>22</v>
      </c>
      <c r="F344" s="23">
        <f>SUM(F345)</f>
        <v>284.8</v>
      </c>
      <c r="G344" s="23">
        <f>SUM(G345)</f>
        <v>284.8</v>
      </c>
      <c r="H344" s="13"/>
    </row>
    <row r="345" spans="2:8" s="14" customFormat="1" ht="29.25" x14ac:dyDescent="0.25">
      <c r="B345" s="32" t="s">
        <v>34</v>
      </c>
      <c r="C345" s="22"/>
      <c r="D345" s="27"/>
      <c r="E345" s="56" t="s">
        <v>24</v>
      </c>
      <c r="F345" s="23">
        <v>284.8</v>
      </c>
      <c r="G345" s="23">
        <v>284.8</v>
      </c>
      <c r="H345" s="13"/>
    </row>
    <row r="346" spans="2:8" s="14" customFormat="1" ht="29.25" x14ac:dyDescent="0.25">
      <c r="B346" s="20" t="s">
        <v>128</v>
      </c>
      <c r="C346" s="22"/>
      <c r="D346" s="27" t="s">
        <v>266</v>
      </c>
      <c r="E346" s="56"/>
      <c r="F346" s="23">
        <f>SUM(F347)</f>
        <v>1567.8999999999999</v>
      </c>
      <c r="G346" s="23">
        <f>SUM(G347)</f>
        <v>1567.8999999999999</v>
      </c>
      <c r="H346" s="13"/>
    </row>
    <row r="347" spans="2:8" s="14" customFormat="1" ht="29.25" x14ac:dyDescent="0.25">
      <c r="B347" s="32" t="s">
        <v>113</v>
      </c>
      <c r="C347" s="22"/>
      <c r="D347" s="27"/>
      <c r="E347" s="60" t="s">
        <v>114</v>
      </c>
      <c r="F347" s="23">
        <f>SUM(F348+F349)</f>
        <v>1567.8999999999999</v>
      </c>
      <c r="G347" s="23">
        <f>SUM(G348+G349)</f>
        <v>1567.8999999999999</v>
      </c>
      <c r="H347" s="13"/>
    </row>
    <row r="348" spans="2:8" s="14" customFormat="1" x14ac:dyDescent="0.25">
      <c r="B348" s="32" t="s">
        <v>115</v>
      </c>
      <c r="C348" s="22"/>
      <c r="D348" s="27"/>
      <c r="E348" s="22" t="s">
        <v>116</v>
      </c>
      <c r="F348" s="23">
        <v>1428.1</v>
      </c>
      <c r="G348" s="23">
        <v>1428.1</v>
      </c>
      <c r="H348" s="13"/>
    </row>
    <row r="349" spans="2:8" s="14" customFormat="1" x14ac:dyDescent="0.25">
      <c r="B349" s="20" t="s">
        <v>123</v>
      </c>
      <c r="C349" s="22"/>
      <c r="D349" s="27"/>
      <c r="E349" s="22" t="s">
        <v>124</v>
      </c>
      <c r="F349" s="23">
        <v>139.80000000000001</v>
      </c>
      <c r="G349" s="23">
        <v>139.80000000000001</v>
      </c>
      <c r="H349" s="13"/>
    </row>
    <row r="350" spans="2:8" s="14" customFormat="1" ht="29.25" x14ac:dyDescent="0.25">
      <c r="B350" s="20" t="s">
        <v>292</v>
      </c>
      <c r="C350" s="27"/>
      <c r="D350" s="22" t="s">
        <v>198</v>
      </c>
      <c r="E350" s="22"/>
      <c r="F350" s="23">
        <f t="shared" ref="F350:G353" si="33">SUM(F351)</f>
        <v>1145.1000000000001</v>
      </c>
      <c r="G350" s="23">
        <f t="shared" si="33"/>
        <v>1145.1000000000001</v>
      </c>
      <c r="H350" s="13"/>
    </row>
    <row r="351" spans="2:8" s="14" customFormat="1" ht="43.5" x14ac:dyDescent="0.25">
      <c r="B351" s="17" t="s">
        <v>311</v>
      </c>
      <c r="C351" s="27"/>
      <c r="D351" s="18" t="s">
        <v>200</v>
      </c>
      <c r="E351" s="22"/>
      <c r="F351" s="23">
        <f>SUM(F352)</f>
        <v>1145.1000000000001</v>
      </c>
      <c r="G351" s="23">
        <f>SUM(G352)</f>
        <v>1145.1000000000001</v>
      </c>
      <c r="H351" s="13"/>
    </row>
    <row r="352" spans="2:8" s="14" customFormat="1" ht="29.25" x14ac:dyDescent="0.25">
      <c r="B352" s="20" t="s">
        <v>384</v>
      </c>
      <c r="C352" s="22"/>
      <c r="D352" s="22" t="s">
        <v>326</v>
      </c>
      <c r="E352" s="22"/>
      <c r="F352" s="23">
        <f>SUM(F353+F357)</f>
        <v>1145.1000000000001</v>
      </c>
      <c r="G352" s="23">
        <f>SUM(G353+G357)</f>
        <v>1145.1000000000001</v>
      </c>
      <c r="H352" s="13"/>
    </row>
    <row r="353" spans="2:8" s="14" customFormat="1" ht="29.25" x14ac:dyDescent="0.25">
      <c r="B353" s="20" t="s">
        <v>128</v>
      </c>
      <c r="C353" s="27"/>
      <c r="D353" s="27" t="s">
        <v>325</v>
      </c>
      <c r="E353" s="55"/>
      <c r="F353" s="23">
        <f t="shared" si="33"/>
        <v>1063.4000000000001</v>
      </c>
      <c r="G353" s="23">
        <f t="shared" si="33"/>
        <v>1063.4000000000001</v>
      </c>
      <c r="H353" s="13"/>
    </row>
    <row r="354" spans="2:8" s="14" customFormat="1" ht="29.25" x14ac:dyDescent="0.25">
      <c r="B354" s="32" t="s">
        <v>113</v>
      </c>
      <c r="C354" s="27"/>
      <c r="D354" s="27"/>
      <c r="E354" s="60" t="s">
        <v>114</v>
      </c>
      <c r="F354" s="46">
        <f>SUM(F355)</f>
        <v>1063.4000000000001</v>
      </c>
      <c r="G354" s="46">
        <f>SUM(G355)</f>
        <v>1063.4000000000001</v>
      </c>
      <c r="H354" s="13"/>
    </row>
    <row r="355" spans="2:8" s="14" customFormat="1" x14ac:dyDescent="0.25">
      <c r="B355" s="20" t="s">
        <v>115</v>
      </c>
      <c r="C355" s="27"/>
      <c r="D355" s="27"/>
      <c r="E355" s="22" t="s">
        <v>116</v>
      </c>
      <c r="F355" s="23">
        <v>1063.4000000000001</v>
      </c>
      <c r="G355" s="23">
        <v>1063.4000000000001</v>
      </c>
      <c r="H355" s="13"/>
    </row>
    <row r="356" spans="2:8" s="14" customFormat="1" ht="29.25" x14ac:dyDescent="0.25">
      <c r="B356" s="20" t="s">
        <v>355</v>
      </c>
      <c r="C356" s="22"/>
      <c r="D356" s="22" t="s">
        <v>356</v>
      </c>
      <c r="E356" s="45"/>
      <c r="F356" s="23">
        <f>SUM(F357)</f>
        <v>81.7</v>
      </c>
      <c r="G356" s="23">
        <f>SUM(G357)</f>
        <v>81.7</v>
      </c>
      <c r="H356" s="13"/>
    </row>
    <row r="357" spans="2:8" s="14" customFormat="1" ht="29.25" x14ac:dyDescent="0.25">
      <c r="B357" s="32" t="s">
        <v>113</v>
      </c>
      <c r="C357" s="22"/>
      <c r="D357" s="35"/>
      <c r="E357" s="60" t="s">
        <v>114</v>
      </c>
      <c r="F357" s="23">
        <f>SUM(F358)</f>
        <v>81.7</v>
      </c>
      <c r="G357" s="23">
        <f>SUM(G358)</f>
        <v>81.7</v>
      </c>
      <c r="H357" s="13"/>
    </row>
    <row r="358" spans="2:8" s="14" customFormat="1" x14ac:dyDescent="0.25">
      <c r="B358" s="32" t="s">
        <v>115</v>
      </c>
      <c r="C358" s="45"/>
      <c r="D358" s="35"/>
      <c r="E358" s="22" t="s">
        <v>116</v>
      </c>
      <c r="F358" s="23">
        <v>81.7</v>
      </c>
      <c r="G358" s="23">
        <v>81.7</v>
      </c>
      <c r="H358" s="13"/>
    </row>
    <row r="359" spans="2:8" s="14" customFormat="1" x14ac:dyDescent="0.25">
      <c r="B359" s="20" t="s">
        <v>131</v>
      </c>
      <c r="C359" s="22" t="s">
        <v>132</v>
      </c>
      <c r="D359" s="22"/>
      <c r="E359" s="49"/>
      <c r="F359" s="23">
        <f>SUM(F364+F360)</f>
        <v>23336.9</v>
      </c>
      <c r="G359" s="23">
        <f>SUM(G364+G360)</f>
        <v>23336.9</v>
      </c>
      <c r="H359" s="13"/>
    </row>
    <row r="360" spans="2:8" s="14" customFormat="1" ht="57.75" x14ac:dyDescent="0.25">
      <c r="B360" s="20" t="s">
        <v>259</v>
      </c>
      <c r="C360" s="48"/>
      <c r="D360" s="22" t="s">
        <v>257</v>
      </c>
      <c r="E360" s="22"/>
      <c r="F360" s="50">
        <f t="shared" ref="F360:G362" si="34">SUM(F361)</f>
        <v>33.9</v>
      </c>
      <c r="G360" s="50">
        <f t="shared" si="34"/>
        <v>33.9</v>
      </c>
      <c r="H360" s="13"/>
    </row>
    <row r="361" spans="2:8" s="14" customFormat="1" ht="29.25" x14ac:dyDescent="0.25">
      <c r="B361" s="20" t="s">
        <v>118</v>
      </c>
      <c r="C361" s="48"/>
      <c r="D361" s="22" t="s">
        <v>258</v>
      </c>
      <c r="E361" s="22"/>
      <c r="F361" s="50">
        <f t="shared" si="34"/>
        <v>33.9</v>
      </c>
      <c r="G361" s="50">
        <f t="shared" si="34"/>
        <v>33.9</v>
      </c>
      <c r="H361" s="13"/>
    </row>
    <row r="362" spans="2:8" s="14" customFormat="1" ht="29.25" x14ac:dyDescent="0.25">
      <c r="B362" s="20" t="s">
        <v>113</v>
      </c>
      <c r="C362" s="48"/>
      <c r="D362" s="22"/>
      <c r="E362" s="22" t="s">
        <v>114</v>
      </c>
      <c r="F362" s="50">
        <f t="shared" si="34"/>
        <v>33.9</v>
      </c>
      <c r="G362" s="50">
        <f t="shared" si="34"/>
        <v>33.9</v>
      </c>
      <c r="H362" s="13"/>
    </row>
    <row r="363" spans="2:8" s="14" customFormat="1" x14ac:dyDescent="0.25">
      <c r="B363" s="20" t="s">
        <v>115</v>
      </c>
      <c r="C363" s="48"/>
      <c r="D363" s="22"/>
      <c r="E363" s="22" t="s">
        <v>116</v>
      </c>
      <c r="F363" s="50">
        <v>33.9</v>
      </c>
      <c r="G363" s="50">
        <v>33.9</v>
      </c>
      <c r="H363" s="13"/>
    </row>
    <row r="364" spans="2:8" s="14" customFormat="1" ht="29.25" x14ac:dyDescent="0.25">
      <c r="B364" s="20" t="s">
        <v>292</v>
      </c>
      <c r="C364" s="29"/>
      <c r="D364" s="18" t="s">
        <v>198</v>
      </c>
      <c r="E364" s="22"/>
      <c r="F364" s="23">
        <f>SUM(F365)</f>
        <v>23303</v>
      </c>
      <c r="G364" s="23">
        <f>SUM(G365)</f>
        <v>23303</v>
      </c>
      <c r="H364" s="13"/>
    </row>
    <row r="365" spans="2:8" s="14" customFormat="1" ht="43.5" x14ac:dyDescent="0.25">
      <c r="B365" s="20" t="s">
        <v>293</v>
      </c>
      <c r="C365" s="26"/>
      <c r="D365" s="30" t="s">
        <v>202</v>
      </c>
      <c r="E365" s="22"/>
      <c r="F365" s="23">
        <f>SUM(F366+F369+F377+F374)</f>
        <v>23303</v>
      </c>
      <c r="G365" s="23">
        <f>SUM(G366+G369+G377+G374)</f>
        <v>23303</v>
      </c>
      <c r="H365" s="13"/>
    </row>
    <row r="366" spans="2:8" s="14" customFormat="1" ht="29.25" x14ac:dyDescent="0.25">
      <c r="B366" s="20" t="s">
        <v>6</v>
      </c>
      <c r="C366" s="26"/>
      <c r="D366" s="27" t="s">
        <v>203</v>
      </c>
      <c r="E366" s="22"/>
      <c r="F366" s="23">
        <f>SUM(F367)</f>
        <v>4081.8</v>
      </c>
      <c r="G366" s="23">
        <f>SUM(G367)</f>
        <v>4081.8</v>
      </c>
      <c r="H366" s="13"/>
    </row>
    <row r="367" spans="2:8" s="14" customFormat="1" ht="72" x14ac:dyDescent="0.25">
      <c r="B367" s="20" t="s">
        <v>8</v>
      </c>
      <c r="C367" s="26"/>
      <c r="D367" s="27"/>
      <c r="E367" s="45" t="s">
        <v>9</v>
      </c>
      <c r="F367" s="23">
        <f>SUM(F368)</f>
        <v>4081.8</v>
      </c>
      <c r="G367" s="23">
        <f>SUM(G368)</f>
        <v>4081.8</v>
      </c>
      <c r="H367" s="13"/>
    </row>
    <row r="368" spans="2:8" s="14" customFormat="1" ht="17.25" customHeight="1" x14ac:dyDescent="0.25">
      <c r="B368" s="20" t="s">
        <v>10</v>
      </c>
      <c r="C368" s="35"/>
      <c r="D368" s="30"/>
      <c r="E368" s="45" t="s">
        <v>11</v>
      </c>
      <c r="F368" s="44">
        <v>4081.8</v>
      </c>
      <c r="G368" s="44">
        <v>4081.8</v>
      </c>
      <c r="H368" s="13"/>
    </row>
    <row r="369" spans="2:8" s="14" customFormat="1" ht="29.25" x14ac:dyDescent="0.25">
      <c r="B369" s="20" t="s">
        <v>19</v>
      </c>
      <c r="C369" s="26"/>
      <c r="D369" s="27" t="s">
        <v>204</v>
      </c>
      <c r="E369" s="27"/>
      <c r="F369" s="23">
        <f>SUM(F370+F372)</f>
        <v>109.7</v>
      </c>
      <c r="G369" s="23">
        <f>SUM(G370+G372)</f>
        <v>109.7</v>
      </c>
      <c r="H369" s="13"/>
    </row>
    <row r="370" spans="2:8" s="14" customFormat="1" ht="78.75" customHeight="1" x14ac:dyDescent="0.25">
      <c r="B370" s="20" t="s">
        <v>8</v>
      </c>
      <c r="C370" s="26"/>
      <c r="D370" s="27"/>
      <c r="E370" s="27" t="s">
        <v>9</v>
      </c>
      <c r="F370" s="23">
        <f>SUM(F371)</f>
        <v>5</v>
      </c>
      <c r="G370" s="23">
        <f>SUM(G371)</f>
        <v>5</v>
      </c>
      <c r="H370" s="13"/>
    </row>
    <row r="371" spans="2:8" s="14" customFormat="1" ht="29.25" x14ac:dyDescent="0.25">
      <c r="B371" s="20" t="s">
        <v>10</v>
      </c>
      <c r="C371" s="35"/>
      <c r="D371" s="60"/>
      <c r="E371" s="30" t="s">
        <v>11</v>
      </c>
      <c r="F371" s="46">
        <v>5</v>
      </c>
      <c r="G371" s="46">
        <v>5</v>
      </c>
      <c r="H371" s="13"/>
    </row>
    <row r="372" spans="2:8" s="14" customFormat="1" ht="29.25" x14ac:dyDescent="0.25">
      <c r="B372" s="32" t="s">
        <v>21</v>
      </c>
      <c r="C372" s="35"/>
      <c r="D372" s="30"/>
      <c r="E372" s="22" t="s">
        <v>22</v>
      </c>
      <c r="F372" s="23">
        <f>SUM(F373)</f>
        <v>104.7</v>
      </c>
      <c r="G372" s="23">
        <f>SUM(G373)</f>
        <v>104.7</v>
      </c>
      <c r="H372" s="13"/>
    </row>
    <row r="373" spans="2:8" s="14" customFormat="1" ht="29.25" x14ac:dyDescent="0.25">
      <c r="B373" s="20" t="s">
        <v>34</v>
      </c>
      <c r="C373" s="22"/>
      <c r="D373" s="22"/>
      <c r="E373" s="22" t="s">
        <v>24</v>
      </c>
      <c r="F373" s="23">
        <v>104.7</v>
      </c>
      <c r="G373" s="23">
        <v>104.7</v>
      </c>
      <c r="H373" s="13"/>
    </row>
    <row r="374" spans="2:8" s="14" customFormat="1" ht="43.5" x14ac:dyDescent="0.25">
      <c r="B374" s="20" t="s">
        <v>136</v>
      </c>
      <c r="C374" s="22"/>
      <c r="D374" s="22" t="s">
        <v>357</v>
      </c>
      <c r="E374" s="22"/>
      <c r="F374" s="23">
        <f t="shared" ref="F374:G375" si="35">SUM(F375)</f>
        <v>7181.4</v>
      </c>
      <c r="G374" s="23">
        <f t="shared" si="35"/>
        <v>7181.4</v>
      </c>
      <c r="H374" s="13"/>
    </row>
    <row r="375" spans="2:8" s="14" customFormat="1" ht="29.25" x14ac:dyDescent="0.25">
      <c r="B375" s="20" t="s">
        <v>113</v>
      </c>
      <c r="C375" s="22"/>
      <c r="D375" s="22"/>
      <c r="E375" s="22" t="s">
        <v>114</v>
      </c>
      <c r="F375" s="23">
        <f t="shared" si="35"/>
        <v>7181.4</v>
      </c>
      <c r="G375" s="23">
        <f t="shared" si="35"/>
        <v>7181.4</v>
      </c>
      <c r="H375" s="13"/>
    </row>
    <row r="376" spans="2:8" s="14" customFormat="1" x14ac:dyDescent="0.25">
      <c r="B376" s="20" t="s">
        <v>123</v>
      </c>
      <c r="C376" s="22"/>
      <c r="D376" s="22"/>
      <c r="E376" s="22" t="s">
        <v>124</v>
      </c>
      <c r="F376" s="23">
        <v>7181.4</v>
      </c>
      <c r="G376" s="23">
        <v>7181.4</v>
      </c>
      <c r="H376" s="13"/>
    </row>
    <row r="377" spans="2:8" s="14" customFormat="1" ht="72" x14ac:dyDescent="0.25">
      <c r="B377" s="20" t="s">
        <v>135</v>
      </c>
      <c r="C377" s="22"/>
      <c r="D377" s="22" t="s">
        <v>205</v>
      </c>
      <c r="E377" s="22"/>
      <c r="F377" s="23">
        <f>SUM(F378)</f>
        <v>11930.1</v>
      </c>
      <c r="G377" s="23">
        <f>SUM(G378)</f>
        <v>11930.1</v>
      </c>
      <c r="H377" s="13"/>
    </row>
    <row r="378" spans="2:8" s="14" customFormat="1" ht="29.25" x14ac:dyDescent="0.25">
      <c r="B378" s="20" t="s">
        <v>113</v>
      </c>
      <c r="C378" s="22"/>
      <c r="D378" s="22"/>
      <c r="E378" s="22" t="s">
        <v>114</v>
      </c>
      <c r="F378" s="23">
        <f>SUM(F379)</f>
        <v>11930.1</v>
      </c>
      <c r="G378" s="23">
        <f>SUM(G379)</f>
        <v>11930.1</v>
      </c>
      <c r="H378" s="13"/>
    </row>
    <row r="379" spans="2:8" s="14" customFormat="1" x14ac:dyDescent="0.25">
      <c r="B379" s="32" t="s">
        <v>115</v>
      </c>
      <c r="C379" s="22"/>
      <c r="D379" s="22"/>
      <c r="E379" s="22" t="s">
        <v>116</v>
      </c>
      <c r="F379" s="23">
        <v>11930.1</v>
      </c>
      <c r="G379" s="23">
        <v>11930.1</v>
      </c>
      <c r="H379" s="13"/>
    </row>
    <row r="380" spans="2:8" s="14" customFormat="1" x14ac:dyDescent="0.25">
      <c r="B380" s="20" t="s">
        <v>294</v>
      </c>
      <c r="C380" s="21" t="s">
        <v>137</v>
      </c>
      <c r="D380" s="18"/>
      <c r="E380" s="55"/>
      <c r="F380" s="23">
        <f>SUM(F381+F395)</f>
        <v>53840.600000000006</v>
      </c>
      <c r="G380" s="23">
        <f>SUM(G381+G395)</f>
        <v>53840.600000000006</v>
      </c>
      <c r="H380" s="13"/>
    </row>
    <row r="381" spans="2:8" s="14" customFormat="1" x14ac:dyDescent="0.25">
      <c r="B381" s="31" t="s">
        <v>138</v>
      </c>
      <c r="C381" s="27" t="s">
        <v>139</v>
      </c>
      <c r="D381" s="27"/>
      <c r="E381" s="56"/>
      <c r="F381" s="23">
        <f t="shared" ref="F381:G383" si="36">SUM(F382)</f>
        <v>50437.3</v>
      </c>
      <c r="G381" s="23">
        <f t="shared" si="36"/>
        <v>50437.3</v>
      </c>
      <c r="H381" s="13"/>
    </row>
    <row r="382" spans="2:8" s="14" customFormat="1" ht="43.5" x14ac:dyDescent="0.25">
      <c r="B382" s="20" t="s">
        <v>214</v>
      </c>
      <c r="C382" s="30"/>
      <c r="D382" s="22" t="s">
        <v>211</v>
      </c>
      <c r="E382" s="22"/>
      <c r="F382" s="23">
        <f t="shared" si="36"/>
        <v>50437.3</v>
      </c>
      <c r="G382" s="23">
        <f t="shared" si="36"/>
        <v>50437.3</v>
      </c>
      <c r="H382" s="13"/>
    </row>
    <row r="383" spans="2:8" s="14" customFormat="1" ht="38.25" customHeight="1" x14ac:dyDescent="0.25">
      <c r="B383" s="20" t="s">
        <v>365</v>
      </c>
      <c r="C383" s="22"/>
      <c r="D383" s="22" t="s">
        <v>260</v>
      </c>
      <c r="E383" s="22"/>
      <c r="F383" s="23">
        <f t="shared" si="36"/>
        <v>50437.3</v>
      </c>
      <c r="G383" s="23">
        <f t="shared" si="36"/>
        <v>50437.3</v>
      </c>
      <c r="H383" s="13"/>
    </row>
    <row r="384" spans="2:8" s="14" customFormat="1" ht="29.25" x14ac:dyDescent="0.25">
      <c r="B384" s="20" t="s">
        <v>384</v>
      </c>
      <c r="C384" s="22"/>
      <c r="D384" s="22" t="s">
        <v>321</v>
      </c>
      <c r="E384" s="22"/>
      <c r="F384" s="23">
        <f>SUM(F385+F388+F392)</f>
        <v>50437.3</v>
      </c>
      <c r="G384" s="23">
        <f>SUM(G385+G388+G392)</f>
        <v>50437.3</v>
      </c>
      <c r="H384" s="13"/>
    </row>
    <row r="385" spans="2:8" s="14" customFormat="1" ht="29.25" x14ac:dyDescent="0.25">
      <c r="B385" s="32" t="s">
        <v>140</v>
      </c>
      <c r="C385" s="22"/>
      <c r="D385" s="22" t="s">
        <v>322</v>
      </c>
      <c r="E385" s="22"/>
      <c r="F385" s="23">
        <f>SUM(F386)</f>
        <v>11390</v>
      </c>
      <c r="G385" s="23">
        <f>SUM(G386)</f>
        <v>11390</v>
      </c>
      <c r="H385" s="13"/>
    </row>
    <row r="386" spans="2:8" s="14" customFormat="1" ht="29.25" x14ac:dyDescent="0.25">
      <c r="B386" s="20" t="s">
        <v>113</v>
      </c>
      <c r="C386" s="22"/>
      <c r="D386" s="22"/>
      <c r="E386" s="22" t="s">
        <v>114</v>
      </c>
      <c r="F386" s="23">
        <f>SUM(F387)</f>
        <v>11390</v>
      </c>
      <c r="G386" s="23">
        <f>SUM(G387)</f>
        <v>11390</v>
      </c>
      <c r="H386" s="13"/>
    </row>
    <row r="387" spans="2:8" s="14" customFormat="1" x14ac:dyDescent="0.25">
      <c r="B387" s="32" t="s">
        <v>115</v>
      </c>
      <c r="C387" s="22"/>
      <c r="D387" s="22"/>
      <c r="E387" s="22" t="s">
        <v>116</v>
      </c>
      <c r="F387" s="23">
        <v>11390</v>
      </c>
      <c r="G387" s="23">
        <v>11390</v>
      </c>
      <c r="H387" s="13"/>
    </row>
    <row r="388" spans="2:8" s="14" customFormat="1" ht="29.25" x14ac:dyDescent="0.25">
      <c r="B388" s="20" t="s">
        <v>141</v>
      </c>
      <c r="C388" s="22"/>
      <c r="D388" s="27" t="s">
        <v>323</v>
      </c>
      <c r="E388" s="22"/>
      <c r="F388" s="23">
        <f>SUM(F389)</f>
        <v>39007.700000000004</v>
      </c>
      <c r="G388" s="23">
        <f>SUM(G389)</f>
        <v>39007.700000000004</v>
      </c>
      <c r="H388" s="13"/>
    </row>
    <row r="389" spans="2:8" s="14" customFormat="1" ht="29.25" x14ac:dyDescent="0.25">
      <c r="B389" s="20" t="s">
        <v>113</v>
      </c>
      <c r="C389" s="22"/>
      <c r="D389" s="27"/>
      <c r="E389" s="22" t="s">
        <v>114</v>
      </c>
      <c r="F389" s="23">
        <f>SUM(F390+F391)</f>
        <v>39007.700000000004</v>
      </c>
      <c r="G389" s="23">
        <f>SUM(G390+G391)</f>
        <v>39007.700000000004</v>
      </c>
      <c r="H389" s="13"/>
    </row>
    <row r="390" spans="2:8" s="14" customFormat="1" x14ac:dyDescent="0.25">
      <c r="B390" s="20" t="s">
        <v>115</v>
      </c>
      <c r="C390" s="22"/>
      <c r="D390" s="27"/>
      <c r="E390" s="22" t="s">
        <v>116</v>
      </c>
      <c r="F390" s="46">
        <v>33975.800000000003</v>
      </c>
      <c r="G390" s="46">
        <v>33975.800000000003</v>
      </c>
      <c r="H390" s="13"/>
    </row>
    <row r="391" spans="2:8" s="14" customFormat="1" x14ac:dyDescent="0.25">
      <c r="B391" s="20" t="s">
        <v>123</v>
      </c>
      <c r="C391" s="22"/>
      <c r="D391" s="22"/>
      <c r="E391" s="22" t="s">
        <v>124</v>
      </c>
      <c r="F391" s="23">
        <v>5031.8999999999996</v>
      </c>
      <c r="G391" s="23">
        <v>5031.8999999999996</v>
      </c>
      <c r="H391" s="13"/>
    </row>
    <row r="392" spans="2:8" s="14" customFormat="1" ht="29.25" x14ac:dyDescent="0.25">
      <c r="B392" s="20" t="s">
        <v>130</v>
      </c>
      <c r="C392" s="22"/>
      <c r="D392" s="22" t="s">
        <v>324</v>
      </c>
      <c r="E392" s="22"/>
      <c r="F392" s="23">
        <f t="shared" ref="F392:G393" si="37">SUM(F393)</f>
        <v>39.6</v>
      </c>
      <c r="G392" s="23">
        <f t="shared" si="37"/>
        <v>39.6</v>
      </c>
      <c r="H392" s="13"/>
    </row>
    <row r="393" spans="2:8" s="14" customFormat="1" ht="29.25" x14ac:dyDescent="0.25">
      <c r="B393" s="32" t="s">
        <v>21</v>
      </c>
      <c r="C393" s="22"/>
      <c r="D393" s="45"/>
      <c r="E393" s="43" t="s">
        <v>22</v>
      </c>
      <c r="F393" s="44">
        <f t="shared" si="37"/>
        <v>39.6</v>
      </c>
      <c r="G393" s="44">
        <f t="shared" si="37"/>
        <v>39.6</v>
      </c>
      <c r="H393" s="13"/>
    </row>
    <row r="394" spans="2:8" s="14" customFormat="1" ht="29.25" x14ac:dyDescent="0.25">
      <c r="B394" s="32" t="s">
        <v>34</v>
      </c>
      <c r="C394" s="45"/>
      <c r="D394" s="45"/>
      <c r="E394" s="45" t="s">
        <v>24</v>
      </c>
      <c r="F394" s="23">
        <v>39.6</v>
      </c>
      <c r="G394" s="23">
        <v>39.6</v>
      </c>
      <c r="H394" s="13"/>
    </row>
    <row r="395" spans="2:8" s="14" customFormat="1" x14ac:dyDescent="0.25">
      <c r="B395" s="20" t="s">
        <v>142</v>
      </c>
      <c r="C395" s="22" t="s">
        <v>143</v>
      </c>
      <c r="D395" s="22"/>
      <c r="E395" s="22"/>
      <c r="F395" s="50">
        <f>SUM(F396)</f>
        <v>3403.3</v>
      </c>
      <c r="G395" s="50">
        <f>SUM(G396)</f>
        <v>3403.3</v>
      </c>
      <c r="H395" s="13"/>
    </row>
    <row r="396" spans="2:8" s="14" customFormat="1" ht="43.5" x14ac:dyDescent="0.25">
      <c r="B396" s="20" t="s">
        <v>214</v>
      </c>
      <c r="C396" s="22"/>
      <c r="D396" s="22" t="s">
        <v>211</v>
      </c>
      <c r="E396" s="22"/>
      <c r="F396" s="50">
        <f>SUM(F397)</f>
        <v>3403.3</v>
      </c>
      <c r="G396" s="50">
        <f>SUM(G397)</f>
        <v>3403.3</v>
      </c>
      <c r="H396" s="13"/>
    </row>
    <row r="397" spans="2:8" s="14" customFormat="1" ht="57.75" x14ac:dyDescent="0.25">
      <c r="B397" s="20" t="s">
        <v>267</v>
      </c>
      <c r="C397" s="22"/>
      <c r="D397" s="22" t="s">
        <v>268</v>
      </c>
      <c r="E397" s="22"/>
      <c r="F397" s="23">
        <f>SUM(F398+F401)</f>
        <v>3403.3</v>
      </c>
      <c r="G397" s="23">
        <f>SUM(G398+G401)</f>
        <v>3403.3</v>
      </c>
      <c r="H397" s="13"/>
    </row>
    <row r="398" spans="2:8" s="14" customFormat="1" ht="29.25" x14ac:dyDescent="0.25">
      <c r="B398" s="20" t="s">
        <v>6</v>
      </c>
      <c r="C398" s="22"/>
      <c r="D398" s="22" t="s">
        <v>269</v>
      </c>
      <c r="E398" s="22"/>
      <c r="F398" s="23">
        <f>SUM(F399)</f>
        <v>3306</v>
      </c>
      <c r="G398" s="23">
        <f>SUM(G399)</f>
        <v>3306</v>
      </c>
      <c r="H398" s="13"/>
    </row>
    <row r="399" spans="2:8" s="14" customFormat="1" ht="72" x14ac:dyDescent="0.25">
      <c r="B399" s="20" t="s">
        <v>8</v>
      </c>
      <c r="C399" s="22"/>
      <c r="D399" s="22"/>
      <c r="E399" s="22" t="s">
        <v>9</v>
      </c>
      <c r="F399" s="23">
        <f>SUM(F400)</f>
        <v>3306</v>
      </c>
      <c r="G399" s="23">
        <f>SUM(G400)</f>
        <v>3306</v>
      </c>
      <c r="H399" s="13"/>
    </row>
    <row r="400" spans="2:8" s="14" customFormat="1" ht="29.25" x14ac:dyDescent="0.25">
      <c r="B400" s="20" t="s">
        <v>10</v>
      </c>
      <c r="C400" s="22"/>
      <c r="D400" s="22"/>
      <c r="E400" s="22" t="s">
        <v>11</v>
      </c>
      <c r="F400" s="23">
        <v>3306</v>
      </c>
      <c r="G400" s="23">
        <v>3306</v>
      </c>
      <c r="H400" s="13"/>
    </row>
    <row r="401" spans="2:8" s="14" customFormat="1" ht="29.25" x14ac:dyDescent="0.25">
      <c r="B401" s="20" t="s">
        <v>19</v>
      </c>
      <c r="C401" s="22"/>
      <c r="D401" s="22" t="s">
        <v>270</v>
      </c>
      <c r="E401" s="22"/>
      <c r="F401" s="23">
        <f>SUM(F402+F404+F406)</f>
        <v>97.3</v>
      </c>
      <c r="G401" s="23">
        <f>SUM(G402+G404+G406)</f>
        <v>97.3</v>
      </c>
      <c r="H401" s="13"/>
    </row>
    <row r="402" spans="2:8" s="14" customFormat="1" ht="72" x14ac:dyDescent="0.25">
      <c r="B402" s="20" t="s">
        <v>8</v>
      </c>
      <c r="C402" s="22"/>
      <c r="D402" s="22"/>
      <c r="E402" s="22" t="s">
        <v>9</v>
      </c>
      <c r="F402" s="50">
        <f>SUM(F403)</f>
        <v>6.8</v>
      </c>
      <c r="G402" s="50">
        <f>SUM(G403)</f>
        <v>6.8</v>
      </c>
      <c r="H402" s="13"/>
    </row>
    <row r="403" spans="2:8" s="14" customFormat="1" ht="29.25" x14ac:dyDescent="0.25">
      <c r="B403" s="20" t="s">
        <v>10</v>
      </c>
      <c r="C403" s="22"/>
      <c r="D403" s="22"/>
      <c r="E403" s="22" t="s">
        <v>11</v>
      </c>
      <c r="F403" s="50">
        <v>6.8</v>
      </c>
      <c r="G403" s="50">
        <v>6.8</v>
      </c>
      <c r="H403" s="13"/>
    </row>
    <row r="404" spans="2:8" s="14" customFormat="1" ht="29.25" x14ac:dyDescent="0.25">
      <c r="B404" s="20" t="s">
        <v>21</v>
      </c>
      <c r="C404" s="22"/>
      <c r="D404" s="22"/>
      <c r="E404" s="22" t="s">
        <v>22</v>
      </c>
      <c r="F404" s="50">
        <f>SUM(F405)</f>
        <v>89.5</v>
      </c>
      <c r="G404" s="50">
        <f>SUM(G405)</f>
        <v>89.5</v>
      </c>
      <c r="H404" s="13"/>
    </row>
    <row r="405" spans="2:8" s="14" customFormat="1" ht="29.25" x14ac:dyDescent="0.25">
      <c r="B405" s="20" t="s">
        <v>34</v>
      </c>
      <c r="C405" s="22"/>
      <c r="D405" s="22"/>
      <c r="E405" s="22" t="s">
        <v>24</v>
      </c>
      <c r="F405" s="50">
        <v>89.5</v>
      </c>
      <c r="G405" s="50">
        <v>89.5</v>
      </c>
      <c r="H405" s="13"/>
    </row>
    <row r="406" spans="2:8" s="14" customFormat="1" x14ac:dyDescent="0.25">
      <c r="B406" s="20" t="s">
        <v>25</v>
      </c>
      <c r="C406" s="22"/>
      <c r="D406" s="22"/>
      <c r="E406" s="22" t="s">
        <v>26</v>
      </c>
      <c r="F406" s="50">
        <f>SUM(F407)</f>
        <v>1</v>
      </c>
      <c r="G406" s="50">
        <f>SUM(G407)</f>
        <v>1</v>
      </c>
      <c r="H406" s="13"/>
    </row>
    <row r="407" spans="2:8" s="14" customFormat="1" x14ac:dyDescent="0.25">
      <c r="B407" s="20" t="s">
        <v>27</v>
      </c>
      <c r="C407" s="22"/>
      <c r="D407" s="22"/>
      <c r="E407" s="22" t="s">
        <v>28</v>
      </c>
      <c r="F407" s="50">
        <v>1</v>
      </c>
      <c r="G407" s="50">
        <v>1</v>
      </c>
      <c r="H407" s="13"/>
    </row>
    <row r="408" spans="2:8" s="14" customFormat="1" x14ac:dyDescent="0.25">
      <c r="B408" s="20" t="s">
        <v>144</v>
      </c>
      <c r="C408" s="22" t="s">
        <v>145</v>
      </c>
      <c r="D408" s="22"/>
      <c r="E408" s="22"/>
      <c r="F408" s="23">
        <f>SUM(F409+F414+F460+F471)</f>
        <v>155288.30000000002</v>
      </c>
      <c r="G408" s="23">
        <f>SUM(G409+G414+G460+G471)</f>
        <v>153825.1</v>
      </c>
      <c r="H408" s="13"/>
    </row>
    <row r="409" spans="2:8" s="14" customFormat="1" x14ac:dyDescent="0.25">
      <c r="B409" s="20" t="s">
        <v>146</v>
      </c>
      <c r="C409" s="22" t="s">
        <v>147</v>
      </c>
      <c r="D409" s="22"/>
      <c r="E409" s="22"/>
      <c r="F409" s="23">
        <f>SUM(F411)</f>
        <v>3168</v>
      </c>
      <c r="G409" s="23">
        <f>SUM(G411)</f>
        <v>3168</v>
      </c>
      <c r="H409" s="13"/>
    </row>
    <row r="410" spans="2:8" s="14" customFormat="1" x14ac:dyDescent="0.25">
      <c r="B410" s="17" t="s">
        <v>39</v>
      </c>
      <c r="C410" s="22"/>
      <c r="D410" s="43" t="s">
        <v>40</v>
      </c>
      <c r="E410" s="22"/>
      <c r="F410" s="23">
        <f t="shared" ref="F410:G412" si="38">SUM(F411)</f>
        <v>3168</v>
      </c>
      <c r="G410" s="23">
        <f t="shared" si="38"/>
        <v>3168</v>
      </c>
      <c r="H410" s="13"/>
    </row>
    <row r="411" spans="2:8" s="14" customFormat="1" ht="29.25" x14ac:dyDescent="0.25">
      <c r="B411" s="20" t="s">
        <v>148</v>
      </c>
      <c r="C411" s="22"/>
      <c r="D411" s="22" t="s">
        <v>149</v>
      </c>
      <c r="E411" s="22"/>
      <c r="F411" s="23">
        <f t="shared" si="38"/>
        <v>3168</v>
      </c>
      <c r="G411" s="23">
        <f t="shared" si="38"/>
        <v>3168</v>
      </c>
      <c r="H411" s="13"/>
    </row>
    <row r="412" spans="2:8" x14ac:dyDescent="0.25">
      <c r="B412" s="20" t="s">
        <v>57</v>
      </c>
      <c r="C412" s="22"/>
      <c r="D412" s="22"/>
      <c r="E412" s="22" t="s">
        <v>58</v>
      </c>
      <c r="F412" s="23">
        <f t="shared" si="38"/>
        <v>3168</v>
      </c>
      <c r="G412" s="23">
        <f t="shared" si="38"/>
        <v>3168</v>
      </c>
      <c r="H412" s="2"/>
    </row>
    <row r="413" spans="2:8" ht="29.25" x14ac:dyDescent="0.25">
      <c r="B413" s="20" t="s">
        <v>150</v>
      </c>
      <c r="C413" s="22"/>
      <c r="D413" s="22"/>
      <c r="E413" s="22" t="s">
        <v>151</v>
      </c>
      <c r="F413" s="23">
        <v>3168</v>
      </c>
      <c r="G413" s="23">
        <v>3168</v>
      </c>
      <c r="H413" s="2"/>
    </row>
    <row r="414" spans="2:8" x14ac:dyDescent="0.25">
      <c r="B414" s="20" t="s">
        <v>152</v>
      </c>
      <c r="C414" s="22" t="s">
        <v>153</v>
      </c>
      <c r="D414" s="22"/>
      <c r="E414" s="22"/>
      <c r="F414" s="23">
        <f>SUM(F415+F449+F429+F423)</f>
        <v>146040.80000000002</v>
      </c>
      <c r="G414" s="23">
        <f>SUM(G415+G449+G429+G423)</f>
        <v>145780.30000000002</v>
      </c>
      <c r="H414" s="2"/>
    </row>
    <row r="415" spans="2:8" ht="72" x14ac:dyDescent="0.25">
      <c r="B415" s="20" t="s">
        <v>229</v>
      </c>
      <c r="C415" s="22"/>
      <c r="D415" s="22" t="s">
        <v>230</v>
      </c>
      <c r="E415" s="22"/>
      <c r="F415" s="23">
        <f>SUM(F416)</f>
        <v>144114.1</v>
      </c>
      <c r="G415" s="23">
        <f>SUM(G416)</f>
        <v>144114.1</v>
      </c>
      <c r="H415" s="2"/>
    </row>
    <row r="416" spans="2:8" ht="57.75" x14ac:dyDescent="0.25">
      <c r="B416" s="20" t="s">
        <v>272</v>
      </c>
      <c r="C416" s="22"/>
      <c r="D416" s="22" t="s">
        <v>271</v>
      </c>
      <c r="E416" s="22"/>
      <c r="F416" s="23">
        <f>SUM(F417+F420)</f>
        <v>144114.1</v>
      </c>
      <c r="G416" s="23">
        <f>SUM(G417+G420)</f>
        <v>144114.1</v>
      </c>
      <c r="H416" s="2"/>
    </row>
    <row r="417" spans="2:8" ht="29.25" x14ac:dyDescent="0.25">
      <c r="B417" s="20" t="s">
        <v>156</v>
      </c>
      <c r="C417" s="22"/>
      <c r="D417" s="22" t="s">
        <v>273</v>
      </c>
      <c r="E417" s="22"/>
      <c r="F417" s="23">
        <f t="shared" ref="F417:G418" si="39">SUM(F418)</f>
        <v>142000</v>
      </c>
      <c r="G417" s="23">
        <f t="shared" si="39"/>
        <v>142000</v>
      </c>
      <c r="H417" s="2"/>
    </row>
    <row r="418" spans="2:8" x14ac:dyDescent="0.25">
      <c r="B418" s="20" t="s">
        <v>25</v>
      </c>
      <c r="C418" s="22"/>
      <c r="D418" s="22"/>
      <c r="E418" s="22" t="s">
        <v>26</v>
      </c>
      <c r="F418" s="23">
        <f t="shared" si="39"/>
        <v>142000</v>
      </c>
      <c r="G418" s="23">
        <f t="shared" si="39"/>
        <v>142000</v>
      </c>
      <c r="H418" s="2"/>
    </row>
    <row r="419" spans="2:8" ht="57.75" x14ac:dyDescent="0.25">
      <c r="B419" s="20" t="s">
        <v>82</v>
      </c>
      <c r="C419" s="22"/>
      <c r="D419" s="22"/>
      <c r="E419" s="22" t="s">
        <v>75</v>
      </c>
      <c r="F419" s="23">
        <v>142000</v>
      </c>
      <c r="G419" s="23">
        <v>142000</v>
      </c>
      <c r="H419" s="2"/>
    </row>
    <row r="420" spans="2:8" ht="29.25" x14ac:dyDescent="0.25">
      <c r="B420" s="20" t="s">
        <v>157</v>
      </c>
      <c r="C420" s="22"/>
      <c r="D420" s="22" t="s">
        <v>274</v>
      </c>
      <c r="E420" s="22"/>
      <c r="F420" s="23">
        <f t="shared" ref="F420:G421" si="40">SUM(F421)</f>
        <v>2114.1</v>
      </c>
      <c r="G420" s="23">
        <f t="shared" si="40"/>
        <v>2114.1</v>
      </c>
      <c r="H420" s="2"/>
    </row>
    <row r="421" spans="2:8" x14ac:dyDescent="0.25">
      <c r="B421" s="20" t="s">
        <v>25</v>
      </c>
      <c r="C421" s="22"/>
      <c r="D421" s="22"/>
      <c r="E421" s="22" t="s">
        <v>26</v>
      </c>
      <c r="F421" s="23">
        <f t="shared" si="40"/>
        <v>2114.1</v>
      </c>
      <c r="G421" s="23">
        <f t="shared" si="40"/>
        <v>2114.1</v>
      </c>
      <c r="H421" s="2"/>
    </row>
    <row r="422" spans="2:8" ht="57.75" x14ac:dyDescent="0.25">
      <c r="B422" s="20" t="s">
        <v>82</v>
      </c>
      <c r="C422" s="22"/>
      <c r="D422" s="22"/>
      <c r="E422" s="22" t="s">
        <v>75</v>
      </c>
      <c r="F422" s="23">
        <v>2114.1</v>
      </c>
      <c r="G422" s="23">
        <v>2114.1</v>
      </c>
      <c r="H422" s="2"/>
    </row>
    <row r="423" spans="2:8" ht="43.5" x14ac:dyDescent="0.25">
      <c r="B423" s="20" t="s">
        <v>214</v>
      </c>
      <c r="C423" s="77"/>
      <c r="D423" s="78" t="s">
        <v>211</v>
      </c>
      <c r="E423" s="79"/>
      <c r="F423" s="80">
        <f t="shared" ref="F423:G427" si="41">SUM(F424)</f>
        <v>30</v>
      </c>
      <c r="G423" s="80">
        <f t="shared" si="41"/>
        <v>30</v>
      </c>
      <c r="H423" s="2"/>
    </row>
    <row r="424" spans="2:8" ht="29.25" x14ac:dyDescent="0.25">
      <c r="B424" s="20" t="s">
        <v>365</v>
      </c>
      <c r="C424" s="77"/>
      <c r="D424" s="78" t="s">
        <v>260</v>
      </c>
      <c r="E424" s="79"/>
      <c r="F424" s="80">
        <f t="shared" si="41"/>
        <v>30</v>
      </c>
      <c r="G424" s="80">
        <f t="shared" si="41"/>
        <v>30</v>
      </c>
      <c r="H424" s="2"/>
    </row>
    <row r="425" spans="2:8" ht="41.25" customHeight="1" x14ac:dyDescent="0.25">
      <c r="B425" s="32" t="s">
        <v>384</v>
      </c>
      <c r="C425" s="77"/>
      <c r="D425" s="78" t="s">
        <v>321</v>
      </c>
      <c r="E425" s="79"/>
      <c r="F425" s="80">
        <f t="shared" si="41"/>
        <v>30</v>
      </c>
      <c r="G425" s="80">
        <f t="shared" si="41"/>
        <v>30</v>
      </c>
      <c r="H425" s="2"/>
    </row>
    <row r="426" spans="2:8" ht="43.5" x14ac:dyDescent="0.25">
      <c r="B426" s="37" t="s">
        <v>390</v>
      </c>
      <c r="C426" s="77"/>
      <c r="D426" s="78" t="s">
        <v>391</v>
      </c>
      <c r="E426" s="79"/>
      <c r="F426" s="80">
        <f t="shared" si="41"/>
        <v>30</v>
      </c>
      <c r="G426" s="80">
        <f t="shared" si="41"/>
        <v>30</v>
      </c>
      <c r="H426" s="2"/>
    </row>
    <row r="427" spans="2:8" x14ac:dyDescent="0.25">
      <c r="B427" s="20" t="s">
        <v>57</v>
      </c>
      <c r="C427" s="77"/>
      <c r="D427" s="78"/>
      <c r="E427" s="79" t="s">
        <v>58</v>
      </c>
      <c r="F427" s="81">
        <f t="shared" si="41"/>
        <v>30</v>
      </c>
      <c r="G427" s="81">
        <f t="shared" si="41"/>
        <v>30</v>
      </c>
    </row>
    <row r="428" spans="2:8" x14ac:dyDescent="0.25">
      <c r="B428" s="20" t="s">
        <v>66</v>
      </c>
      <c r="C428" s="77"/>
      <c r="D428" s="78"/>
      <c r="E428" s="79" t="s">
        <v>67</v>
      </c>
      <c r="F428" s="81">
        <v>30</v>
      </c>
      <c r="G428" s="81">
        <v>30</v>
      </c>
    </row>
    <row r="429" spans="2:8" ht="29.25" x14ac:dyDescent="0.25">
      <c r="B429" s="47" t="s">
        <v>292</v>
      </c>
      <c r="C429" s="21"/>
      <c r="D429" s="22" t="s">
        <v>198</v>
      </c>
      <c r="E429" s="22"/>
      <c r="F429" s="23">
        <f>SUM(F430+F438)</f>
        <v>1108</v>
      </c>
      <c r="G429" s="23">
        <f>SUM(G430+G438)</f>
        <v>847.5</v>
      </c>
    </row>
    <row r="430" spans="2:8" ht="29.25" x14ac:dyDescent="0.25">
      <c r="B430" s="20" t="s">
        <v>310</v>
      </c>
      <c r="C430" s="35"/>
      <c r="D430" s="22" t="s">
        <v>199</v>
      </c>
      <c r="E430" s="22"/>
      <c r="F430" s="23">
        <f>SUM(F431)</f>
        <v>458.7</v>
      </c>
      <c r="G430" s="23">
        <f>SUM(G431)</f>
        <v>328.5</v>
      </c>
    </row>
    <row r="431" spans="2:8" ht="29.25" x14ac:dyDescent="0.25">
      <c r="B431" s="20" t="s">
        <v>384</v>
      </c>
      <c r="C431" s="22"/>
      <c r="D431" s="22" t="s">
        <v>338</v>
      </c>
      <c r="E431" s="22"/>
      <c r="F431" s="23">
        <f>SUM(F432+F435)</f>
        <v>458.7</v>
      </c>
      <c r="G431" s="23">
        <f>SUM(G432+G435)</f>
        <v>328.5</v>
      </c>
    </row>
    <row r="432" spans="2:8" ht="43.5" x14ac:dyDescent="0.25">
      <c r="B432" s="20" t="s">
        <v>358</v>
      </c>
      <c r="C432" s="42"/>
      <c r="D432" s="61" t="s">
        <v>359</v>
      </c>
      <c r="E432" s="42"/>
      <c r="F432" s="50">
        <f>SUM(F433)</f>
        <v>328.5</v>
      </c>
      <c r="G432" s="50">
        <f>SUM(G433)</f>
        <v>328.5</v>
      </c>
    </row>
    <row r="433" spans="2:7" x14ac:dyDescent="0.25">
      <c r="B433" s="20" t="s">
        <v>57</v>
      </c>
      <c r="C433" s="22"/>
      <c r="D433" s="22"/>
      <c r="E433" s="22" t="s">
        <v>58</v>
      </c>
      <c r="F433" s="23">
        <f>SUM(F434)</f>
        <v>328.5</v>
      </c>
      <c r="G433" s="23">
        <f>SUM(G434)</f>
        <v>328.5</v>
      </c>
    </row>
    <row r="434" spans="2:7" s="14" customFormat="1" ht="20.25" customHeight="1" x14ac:dyDescent="0.25">
      <c r="B434" s="32" t="s">
        <v>66</v>
      </c>
      <c r="C434" s="22"/>
      <c r="D434" s="22"/>
      <c r="E434" s="22" t="s">
        <v>67</v>
      </c>
      <c r="F434" s="23">
        <v>328.5</v>
      </c>
      <c r="G434" s="23">
        <v>328.5</v>
      </c>
    </row>
    <row r="435" spans="2:7" s="14" customFormat="1" ht="43.5" x14ac:dyDescent="0.25">
      <c r="B435" s="37" t="s">
        <v>392</v>
      </c>
      <c r="C435" s="48"/>
      <c r="D435" s="22" t="s">
        <v>393</v>
      </c>
      <c r="E435" s="82"/>
      <c r="F435" s="50">
        <f t="shared" ref="F435:F436" si="42">SUM(F436)</f>
        <v>130.19999999999999</v>
      </c>
      <c r="G435" s="50"/>
    </row>
    <row r="436" spans="2:7" s="14" customFormat="1" x14ac:dyDescent="0.25">
      <c r="B436" s="83" t="s">
        <v>57</v>
      </c>
      <c r="C436" s="48"/>
      <c r="D436" s="42"/>
      <c r="E436" s="82" t="s">
        <v>58</v>
      </c>
      <c r="F436" s="23">
        <f t="shared" si="42"/>
        <v>130.19999999999999</v>
      </c>
      <c r="G436" s="23"/>
    </row>
    <row r="437" spans="2:7" s="14" customFormat="1" x14ac:dyDescent="0.25">
      <c r="B437" s="84" t="s">
        <v>66</v>
      </c>
      <c r="C437" s="48"/>
      <c r="D437" s="42"/>
      <c r="E437" s="82" t="s">
        <v>67</v>
      </c>
      <c r="F437" s="50">
        <v>130.19999999999999</v>
      </c>
      <c r="G437" s="50"/>
    </row>
    <row r="438" spans="2:7" s="14" customFormat="1" ht="43.5" x14ac:dyDescent="0.25">
      <c r="B438" s="20" t="s">
        <v>311</v>
      </c>
      <c r="C438" s="26"/>
      <c r="D438" s="18" t="s">
        <v>200</v>
      </c>
      <c r="E438" s="55"/>
      <c r="F438" s="50">
        <f>SUM(F439)</f>
        <v>649.29999999999995</v>
      </c>
      <c r="G438" s="50">
        <f>SUM(G439)</f>
        <v>519</v>
      </c>
    </row>
    <row r="439" spans="2:7" s="14" customFormat="1" ht="29.25" x14ac:dyDescent="0.25">
      <c r="B439" s="20" t="s">
        <v>384</v>
      </c>
      <c r="C439" s="22"/>
      <c r="D439" s="22" t="s">
        <v>326</v>
      </c>
      <c r="E439" s="55"/>
      <c r="F439" s="50">
        <f>SUM(F440+F443+F446)</f>
        <v>649.29999999999995</v>
      </c>
      <c r="G439" s="50">
        <f>SUM(G440+G443+G446)</f>
        <v>519</v>
      </c>
    </row>
    <row r="440" spans="2:7" s="14" customFormat="1" ht="43.5" x14ac:dyDescent="0.25">
      <c r="B440" s="20" t="s">
        <v>358</v>
      </c>
      <c r="C440" s="42"/>
      <c r="D440" s="61" t="s">
        <v>360</v>
      </c>
      <c r="E440" s="42"/>
      <c r="F440" s="50">
        <f>SUM(F441)</f>
        <v>375</v>
      </c>
      <c r="G440" s="50">
        <f>SUM(G441)</f>
        <v>375</v>
      </c>
    </row>
    <row r="441" spans="2:7" s="14" customFormat="1" x14ac:dyDescent="0.25">
      <c r="B441" s="20" t="s">
        <v>57</v>
      </c>
      <c r="C441" s="22"/>
      <c r="D441" s="22"/>
      <c r="E441" s="22" t="s">
        <v>58</v>
      </c>
      <c r="F441" s="23">
        <f>SUM(F442)</f>
        <v>375</v>
      </c>
      <c r="G441" s="23">
        <f>SUM(G442)</f>
        <v>375</v>
      </c>
    </row>
    <row r="442" spans="2:7" s="14" customFormat="1" x14ac:dyDescent="0.25">
      <c r="B442" s="32" t="s">
        <v>66</v>
      </c>
      <c r="C442" s="22"/>
      <c r="D442" s="22"/>
      <c r="E442" s="22" t="s">
        <v>67</v>
      </c>
      <c r="F442" s="23">
        <v>375</v>
      </c>
      <c r="G442" s="23">
        <v>375</v>
      </c>
    </row>
    <row r="443" spans="2:7" s="14" customFormat="1" ht="43.5" x14ac:dyDescent="0.25">
      <c r="B443" s="37" t="s">
        <v>392</v>
      </c>
      <c r="C443" s="42"/>
      <c r="D443" s="22" t="s">
        <v>394</v>
      </c>
      <c r="E443" s="42"/>
      <c r="F443" s="50">
        <f t="shared" ref="F443:G447" si="43">SUM(F444)</f>
        <v>130.30000000000001</v>
      </c>
      <c r="G443" s="50"/>
    </row>
    <row r="444" spans="2:7" s="14" customFormat="1" x14ac:dyDescent="0.25">
      <c r="B444" s="83" t="s">
        <v>57</v>
      </c>
      <c r="C444" s="48"/>
      <c r="D444" s="42"/>
      <c r="E444" s="82" t="s">
        <v>58</v>
      </c>
      <c r="F444" s="23">
        <f t="shared" si="43"/>
        <v>130.30000000000001</v>
      </c>
      <c r="G444" s="23"/>
    </row>
    <row r="445" spans="2:7" s="14" customFormat="1" x14ac:dyDescent="0.25">
      <c r="B445" s="84" t="s">
        <v>66</v>
      </c>
      <c r="C445" s="48"/>
      <c r="D445" s="42"/>
      <c r="E445" s="82" t="s">
        <v>67</v>
      </c>
      <c r="F445" s="50">
        <v>130.30000000000001</v>
      </c>
      <c r="G445" s="50"/>
    </row>
    <row r="446" spans="2:7" s="14" customFormat="1" ht="43.5" x14ac:dyDescent="0.25">
      <c r="B446" s="37" t="s">
        <v>390</v>
      </c>
      <c r="C446" s="77"/>
      <c r="D446" s="22" t="s">
        <v>395</v>
      </c>
      <c r="E446" s="82"/>
      <c r="F446" s="50">
        <f t="shared" si="43"/>
        <v>144</v>
      </c>
      <c r="G446" s="50">
        <f t="shared" si="43"/>
        <v>144</v>
      </c>
    </row>
    <row r="447" spans="2:7" s="14" customFormat="1" x14ac:dyDescent="0.25">
      <c r="B447" s="83" t="s">
        <v>57</v>
      </c>
      <c r="C447" s="77"/>
      <c r="D447" s="22"/>
      <c r="E447" s="82" t="s">
        <v>58</v>
      </c>
      <c r="F447" s="23">
        <f t="shared" si="43"/>
        <v>144</v>
      </c>
      <c r="G447" s="23">
        <f t="shared" si="43"/>
        <v>144</v>
      </c>
    </row>
    <row r="448" spans="2:7" s="14" customFormat="1" x14ac:dyDescent="0.25">
      <c r="B448" s="84" t="s">
        <v>66</v>
      </c>
      <c r="C448" s="77"/>
      <c r="D448" s="22"/>
      <c r="E448" s="82" t="s">
        <v>67</v>
      </c>
      <c r="F448" s="50">
        <v>144</v>
      </c>
      <c r="G448" s="50">
        <v>144</v>
      </c>
    </row>
    <row r="449" spans="2:7" s="14" customFormat="1" x14ac:dyDescent="0.25">
      <c r="B449" s="20" t="s">
        <v>39</v>
      </c>
      <c r="C449" s="42"/>
      <c r="D449" s="43" t="s">
        <v>40</v>
      </c>
      <c r="E449" s="42"/>
      <c r="F449" s="50">
        <f>SUM(F450+F454+F457)</f>
        <v>788.7</v>
      </c>
      <c r="G449" s="50">
        <f>SUM(G450+G454+G457)</f>
        <v>788.7</v>
      </c>
    </row>
    <row r="450" spans="2:7" x14ac:dyDescent="0.25">
      <c r="B450" s="20" t="s">
        <v>158</v>
      </c>
      <c r="C450" s="22"/>
      <c r="D450" s="22" t="s">
        <v>159</v>
      </c>
      <c r="E450" s="22"/>
      <c r="F450" s="23">
        <f>SUM(F451)</f>
        <v>210.4</v>
      </c>
      <c r="G450" s="23">
        <f>SUM(G451)</f>
        <v>210.4</v>
      </c>
    </row>
    <row r="451" spans="2:7" x14ac:dyDescent="0.25">
      <c r="B451" s="20" t="s">
        <v>57</v>
      </c>
      <c r="C451" s="22"/>
      <c r="D451" s="22"/>
      <c r="E451" s="22" t="s">
        <v>58</v>
      </c>
      <c r="F451" s="23">
        <f>SUM(F453+F452)</f>
        <v>210.4</v>
      </c>
      <c r="G451" s="23">
        <f>SUM(G453+G452)</f>
        <v>210.4</v>
      </c>
    </row>
    <row r="452" spans="2:7" ht="29.25" x14ac:dyDescent="0.25">
      <c r="B452" s="32" t="s">
        <v>150</v>
      </c>
      <c r="C452" s="22"/>
      <c r="D452" s="22"/>
      <c r="E452" s="22" t="s">
        <v>151</v>
      </c>
      <c r="F452" s="23">
        <v>200</v>
      </c>
      <c r="G452" s="23">
        <v>200</v>
      </c>
    </row>
    <row r="453" spans="2:7" ht="29.25" x14ac:dyDescent="0.25">
      <c r="B453" s="20" t="s">
        <v>154</v>
      </c>
      <c r="C453" s="22"/>
      <c r="D453" s="22"/>
      <c r="E453" s="22" t="s">
        <v>155</v>
      </c>
      <c r="F453" s="23">
        <v>10.4</v>
      </c>
      <c r="G453" s="23">
        <v>10.4</v>
      </c>
    </row>
    <row r="454" spans="2:7" ht="57.75" x14ac:dyDescent="0.25">
      <c r="B454" s="32" t="s">
        <v>160</v>
      </c>
      <c r="C454" s="22"/>
      <c r="D454" s="22" t="s">
        <v>161</v>
      </c>
      <c r="E454" s="22"/>
      <c r="F454" s="23">
        <f>SUM(F455)</f>
        <v>200</v>
      </c>
      <c r="G454" s="23">
        <f>SUM(G455)</f>
        <v>200</v>
      </c>
    </row>
    <row r="455" spans="2:7" x14ac:dyDescent="0.25">
      <c r="B455" s="20" t="s">
        <v>57</v>
      </c>
      <c r="C455" s="22"/>
      <c r="D455" s="22"/>
      <c r="E455" s="22" t="s">
        <v>58</v>
      </c>
      <c r="F455" s="23">
        <f>SUM(F456)</f>
        <v>200</v>
      </c>
      <c r="G455" s="23">
        <f>SUM(G456)</f>
        <v>200</v>
      </c>
    </row>
    <row r="456" spans="2:7" x14ac:dyDescent="0.25">
      <c r="B456" s="32" t="s">
        <v>66</v>
      </c>
      <c r="C456" s="22"/>
      <c r="D456" s="22"/>
      <c r="E456" s="22" t="s">
        <v>67</v>
      </c>
      <c r="F456" s="23">
        <v>200</v>
      </c>
      <c r="G456" s="23">
        <v>200</v>
      </c>
    </row>
    <row r="457" spans="2:7" ht="100.5" x14ac:dyDescent="0.25">
      <c r="B457" s="32" t="s">
        <v>361</v>
      </c>
      <c r="C457" s="22"/>
      <c r="D457" s="22" t="s">
        <v>162</v>
      </c>
      <c r="E457" s="22"/>
      <c r="F457" s="23">
        <f>SUM(F458)</f>
        <v>378.3</v>
      </c>
      <c r="G457" s="23">
        <f>SUM(G458)</f>
        <v>378.3</v>
      </c>
    </row>
    <row r="458" spans="2:7" x14ac:dyDescent="0.25">
      <c r="B458" s="32" t="s">
        <v>57</v>
      </c>
      <c r="C458" s="22"/>
      <c r="D458" s="22"/>
      <c r="E458" s="22" t="s">
        <v>58</v>
      </c>
      <c r="F458" s="50">
        <f>SUM(F459)</f>
        <v>378.3</v>
      </c>
      <c r="G458" s="50">
        <f>SUM(G459)</f>
        <v>378.3</v>
      </c>
    </row>
    <row r="459" spans="2:7" ht="29.25" x14ac:dyDescent="0.25">
      <c r="B459" s="32" t="s">
        <v>150</v>
      </c>
      <c r="C459" s="22"/>
      <c r="D459" s="22"/>
      <c r="E459" s="22" t="s">
        <v>151</v>
      </c>
      <c r="F459" s="50">
        <v>378.3</v>
      </c>
      <c r="G459" s="50">
        <v>378.3</v>
      </c>
    </row>
    <row r="460" spans="2:7" x14ac:dyDescent="0.25">
      <c r="B460" s="20" t="s">
        <v>163</v>
      </c>
      <c r="C460" s="22" t="s">
        <v>164</v>
      </c>
      <c r="D460" s="22"/>
      <c r="E460" s="22"/>
      <c r="F460" s="23">
        <f>SUM(F462+F467)</f>
        <v>5657.5</v>
      </c>
      <c r="G460" s="23">
        <f>SUM(G462+G467)</f>
        <v>4454.8</v>
      </c>
    </row>
    <row r="461" spans="2:7" ht="43.5" x14ac:dyDescent="0.25">
      <c r="B461" s="20" t="s">
        <v>216</v>
      </c>
      <c r="C461" s="22"/>
      <c r="D461" s="22" t="s">
        <v>217</v>
      </c>
      <c r="E461" s="22"/>
      <c r="F461" s="23">
        <f t="shared" ref="F461:G465" si="44">SUM(F462)</f>
        <v>1223</v>
      </c>
      <c r="G461" s="23">
        <f t="shared" si="44"/>
        <v>1223</v>
      </c>
    </row>
    <row r="462" spans="2:7" ht="43.5" x14ac:dyDescent="0.25">
      <c r="B462" s="34" t="s">
        <v>90</v>
      </c>
      <c r="C462" s="22"/>
      <c r="D462" s="22" t="s">
        <v>243</v>
      </c>
      <c r="E462" s="22"/>
      <c r="F462" s="23">
        <f>SUM(F463)</f>
        <v>1223</v>
      </c>
      <c r="G462" s="23">
        <f>SUM(G463)</f>
        <v>1223</v>
      </c>
    </row>
    <row r="463" spans="2:7" ht="29.25" x14ac:dyDescent="0.25">
      <c r="B463" s="20" t="s">
        <v>384</v>
      </c>
      <c r="C463" s="35"/>
      <c r="D463" s="27" t="s">
        <v>320</v>
      </c>
      <c r="E463" s="22"/>
      <c r="F463" s="23">
        <f>SUM(F464)</f>
        <v>1223</v>
      </c>
      <c r="G463" s="23">
        <f>SUM(G464)</f>
        <v>1223</v>
      </c>
    </row>
    <row r="464" spans="2:7" ht="57.75" x14ac:dyDescent="0.25">
      <c r="B464" s="72" t="s">
        <v>396</v>
      </c>
      <c r="C464" s="22"/>
      <c r="D464" s="22" t="s">
        <v>319</v>
      </c>
      <c r="E464" s="22"/>
      <c r="F464" s="23">
        <f t="shared" si="44"/>
        <v>1223</v>
      </c>
      <c r="G464" s="23">
        <f t="shared" si="44"/>
        <v>1223</v>
      </c>
    </row>
    <row r="465" spans="2:7" ht="29.25" x14ac:dyDescent="0.25">
      <c r="B465" s="32" t="s">
        <v>91</v>
      </c>
      <c r="C465" s="22"/>
      <c r="D465" s="22"/>
      <c r="E465" s="22" t="s">
        <v>92</v>
      </c>
      <c r="F465" s="46">
        <f t="shared" si="44"/>
        <v>1223</v>
      </c>
      <c r="G465" s="46">
        <f t="shared" si="44"/>
        <v>1223</v>
      </c>
    </row>
    <row r="466" spans="2:7" x14ac:dyDescent="0.25">
      <c r="B466" s="20" t="s">
        <v>165</v>
      </c>
      <c r="C466" s="22"/>
      <c r="D466" s="22"/>
      <c r="E466" s="22" t="s">
        <v>94</v>
      </c>
      <c r="F466" s="23">
        <v>1223</v>
      </c>
      <c r="G466" s="23">
        <v>1223</v>
      </c>
    </row>
    <row r="467" spans="2:7" ht="43.5" x14ac:dyDescent="0.25">
      <c r="B467" s="66" t="s">
        <v>295</v>
      </c>
      <c r="C467" s="22"/>
      <c r="D467" s="22" t="s">
        <v>206</v>
      </c>
      <c r="E467" s="22"/>
      <c r="F467" s="23">
        <f t="shared" ref="F467:G469" si="45">SUM(F468)</f>
        <v>4434.5</v>
      </c>
      <c r="G467" s="23">
        <f t="shared" si="45"/>
        <v>3231.8</v>
      </c>
    </row>
    <row r="468" spans="2:7" ht="29.25" x14ac:dyDescent="0.25">
      <c r="B468" s="66" t="s">
        <v>313</v>
      </c>
      <c r="C468" s="22"/>
      <c r="D468" s="22" t="s">
        <v>207</v>
      </c>
      <c r="E468" s="22"/>
      <c r="F468" s="23">
        <f t="shared" si="45"/>
        <v>4434.5</v>
      </c>
      <c r="G468" s="23">
        <f t="shared" si="45"/>
        <v>3231.8</v>
      </c>
    </row>
    <row r="469" spans="2:7" x14ac:dyDescent="0.25">
      <c r="B469" s="20" t="s">
        <v>57</v>
      </c>
      <c r="C469" s="22"/>
      <c r="D469" s="22"/>
      <c r="E469" s="22" t="s">
        <v>58</v>
      </c>
      <c r="F469" s="23">
        <f t="shared" si="45"/>
        <v>4434.5</v>
      </c>
      <c r="G469" s="23">
        <f t="shared" si="45"/>
        <v>3231.8</v>
      </c>
    </row>
    <row r="470" spans="2:7" ht="29.25" x14ac:dyDescent="0.25">
      <c r="B470" s="20" t="s">
        <v>154</v>
      </c>
      <c r="C470" s="22"/>
      <c r="D470" s="22"/>
      <c r="E470" s="22" t="s">
        <v>155</v>
      </c>
      <c r="F470" s="23">
        <v>4434.5</v>
      </c>
      <c r="G470" s="23">
        <v>3231.8</v>
      </c>
    </row>
    <row r="471" spans="2:7" x14ac:dyDescent="0.25">
      <c r="B471" s="20" t="s">
        <v>166</v>
      </c>
      <c r="C471" s="22" t="s">
        <v>167</v>
      </c>
      <c r="D471" s="22"/>
      <c r="E471" s="22"/>
      <c r="F471" s="50">
        <f t="shared" ref="F471:G474" si="46">SUM(F472)</f>
        <v>422</v>
      </c>
      <c r="G471" s="50">
        <f t="shared" si="46"/>
        <v>422</v>
      </c>
    </row>
    <row r="472" spans="2:7" ht="43.5" x14ac:dyDescent="0.25">
      <c r="B472" s="34" t="s">
        <v>275</v>
      </c>
      <c r="C472" s="22"/>
      <c r="D472" s="22" t="s">
        <v>276</v>
      </c>
      <c r="E472" s="22"/>
      <c r="F472" s="50">
        <f t="shared" si="46"/>
        <v>422</v>
      </c>
      <c r="G472" s="50">
        <f t="shared" si="46"/>
        <v>422</v>
      </c>
    </row>
    <row r="473" spans="2:7" ht="43.5" x14ac:dyDescent="0.25">
      <c r="B473" s="20" t="s">
        <v>168</v>
      </c>
      <c r="C473" s="22"/>
      <c r="D473" s="22" t="s">
        <v>277</v>
      </c>
      <c r="E473" s="22"/>
      <c r="F473" s="50">
        <f t="shared" si="46"/>
        <v>422</v>
      </c>
      <c r="G473" s="50">
        <f t="shared" si="46"/>
        <v>422</v>
      </c>
    </row>
    <row r="474" spans="2:7" ht="29.25" x14ac:dyDescent="0.25">
      <c r="B474" s="20" t="s">
        <v>113</v>
      </c>
      <c r="C474" s="48"/>
      <c r="D474" s="22"/>
      <c r="E474" s="22" t="s">
        <v>114</v>
      </c>
      <c r="F474" s="50">
        <f t="shared" si="46"/>
        <v>422</v>
      </c>
      <c r="G474" s="50">
        <f t="shared" si="46"/>
        <v>422</v>
      </c>
    </row>
    <row r="475" spans="2:7" ht="57.75" x14ac:dyDescent="0.25">
      <c r="B475" s="20" t="s">
        <v>299</v>
      </c>
      <c r="C475" s="22"/>
      <c r="D475" s="22"/>
      <c r="E475" s="22" t="s">
        <v>169</v>
      </c>
      <c r="F475" s="50">
        <v>422</v>
      </c>
      <c r="G475" s="50">
        <v>422</v>
      </c>
    </row>
    <row r="476" spans="2:7" x14ac:dyDescent="0.25">
      <c r="B476" s="17" t="s">
        <v>170</v>
      </c>
      <c r="C476" s="33" t="s">
        <v>171</v>
      </c>
      <c r="D476" s="33"/>
      <c r="E476" s="55"/>
      <c r="F476" s="50">
        <f>SUM(F477+F488+F499)</f>
        <v>37486</v>
      </c>
      <c r="G476" s="50">
        <f>SUM(G477+G488+G499)</f>
        <v>37486</v>
      </c>
    </row>
    <row r="477" spans="2:7" x14ac:dyDescent="0.25">
      <c r="B477" s="20" t="s">
        <v>172</v>
      </c>
      <c r="C477" s="22" t="s">
        <v>173</v>
      </c>
      <c r="D477" s="22"/>
      <c r="E477" s="22"/>
      <c r="F477" s="23">
        <f>SUM(F482+F478)</f>
        <v>34248.800000000003</v>
      </c>
      <c r="G477" s="23">
        <f>SUM(G482+G478)</f>
        <v>34248.800000000003</v>
      </c>
    </row>
    <row r="478" spans="2:7" ht="57.75" x14ac:dyDescent="0.25">
      <c r="B478" s="20" t="s">
        <v>259</v>
      </c>
      <c r="C478" s="22"/>
      <c r="D478" s="22" t="s">
        <v>257</v>
      </c>
      <c r="E478" s="22"/>
      <c r="F478" s="23">
        <f t="shared" ref="F478:G480" si="47">SUM(F479)</f>
        <v>160</v>
      </c>
      <c r="G478" s="23">
        <f t="shared" si="47"/>
        <v>160</v>
      </c>
    </row>
    <row r="479" spans="2:7" ht="29.25" x14ac:dyDescent="0.25">
      <c r="B479" s="20" t="s">
        <v>118</v>
      </c>
      <c r="C479" s="22"/>
      <c r="D479" s="22" t="s">
        <v>258</v>
      </c>
      <c r="E479" s="22"/>
      <c r="F479" s="23">
        <f t="shared" si="47"/>
        <v>160</v>
      </c>
      <c r="G479" s="23">
        <f t="shared" si="47"/>
        <v>160</v>
      </c>
    </row>
    <row r="480" spans="2:7" ht="29.25" x14ac:dyDescent="0.25">
      <c r="B480" s="20" t="s">
        <v>113</v>
      </c>
      <c r="C480" s="22"/>
      <c r="D480" s="22"/>
      <c r="E480" s="22" t="s">
        <v>114</v>
      </c>
      <c r="F480" s="23">
        <f t="shared" si="47"/>
        <v>160</v>
      </c>
      <c r="G480" s="23">
        <f t="shared" si="47"/>
        <v>160</v>
      </c>
    </row>
    <row r="481" spans="2:7" x14ac:dyDescent="0.25">
      <c r="B481" s="20" t="s">
        <v>115</v>
      </c>
      <c r="C481" s="22"/>
      <c r="D481" s="22"/>
      <c r="E481" s="22" t="s">
        <v>116</v>
      </c>
      <c r="F481" s="23">
        <v>160</v>
      </c>
      <c r="G481" s="23">
        <v>160</v>
      </c>
    </row>
    <row r="482" spans="2:7" ht="29.25" x14ac:dyDescent="0.25">
      <c r="B482" s="32" t="s">
        <v>278</v>
      </c>
      <c r="C482" s="22"/>
      <c r="D482" s="18" t="s">
        <v>261</v>
      </c>
      <c r="E482" s="22"/>
      <c r="F482" s="23">
        <f t="shared" ref="F482:G485" si="48">SUM(F483)</f>
        <v>34088.800000000003</v>
      </c>
      <c r="G482" s="23">
        <f t="shared" si="48"/>
        <v>34088.800000000003</v>
      </c>
    </row>
    <row r="483" spans="2:7" ht="29.25" x14ac:dyDescent="0.25">
      <c r="B483" s="32" t="s">
        <v>129</v>
      </c>
      <c r="C483" s="22"/>
      <c r="D483" s="27" t="s">
        <v>262</v>
      </c>
      <c r="E483" s="22"/>
      <c r="F483" s="23">
        <f>SUM(F484)</f>
        <v>34088.800000000003</v>
      </c>
      <c r="G483" s="23">
        <f>SUM(G484)</f>
        <v>34088.800000000003</v>
      </c>
    </row>
    <row r="484" spans="2:7" ht="29.25" x14ac:dyDescent="0.25">
      <c r="B484" s="20" t="s">
        <v>384</v>
      </c>
      <c r="C484" s="22"/>
      <c r="D484" s="22" t="s">
        <v>317</v>
      </c>
      <c r="E484" s="22"/>
      <c r="F484" s="23">
        <f>SUM(F485)</f>
        <v>34088.800000000003</v>
      </c>
      <c r="G484" s="23">
        <f>SUM(G485)</f>
        <v>34088.800000000003</v>
      </c>
    </row>
    <row r="485" spans="2:7" ht="43.5" x14ac:dyDescent="0.25">
      <c r="B485" s="66" t="s">
        <v>174</v>
      </c>
      <c r="C485" s="22"/>
      <c r="D485" s="27" t="s">
        <v>318</v>
      </c>
      <c r="E485" s="22"/>
      <c r="F485" s="23">
        <f t="shared" si="48"/>
        <v>34088.800000000003</v>
      </c>
      <c r="G485" s="23">
        <f t="shared" si="48"/>
        <v>34088.800000000003</v>
      </c>
    </row>
    <row r="486" spans="2:7" ht="29.25" x14ac:dyDescent="0.25">
      <c r="B486" s="20" t="s">
        <v>113</v>
      </c>
      <c r="C486" s="22"/>
      <c r="D486" s="27"/>
      <c r="E486" s="22" t="s">
        <v>114</v>
      </c>
      <c r="F486" s="46">
        <f>SUM(F487)</f>
        <v>34088.800000000003</v>
      </c>
      <c r="G486" s="46">
        <f>SUM(G487)</f>
        <v>34088.800000000003</v>
      </c>
    </row>
    <row r="487" spans="2:7" x14ac:dyDescent="0.25">
      <c r="B487" s="20" t="s">
        <v>115</v>
      </c>
      <c r="C487" s="22"/>
      <c r="D487" s="27"/>
      <c r="E487" s="22" t="s">
        <v>116</v>
      </c>
      <c r="F487" s="23">
        <v>34088.800000000003</v>
      </c>
      <c r="G487" s="23">
        <v>34088.800000000003</v>
      </c>
    </row>
    <row r="488" spans="2:7" x14ac:dyDescent="0.25">
      <c r="B488" s="20" t="s">
        <v>175</v>
      </c>
      <c r="C488" s="22" t="s">
        <v>176</v>
      </c>
      <c r="D488" s="22"/>
      <c r="E488" s="22"/>
      <c r="F488" s="23">
        <f t="shared" ref="F488:G491" si="49">SUM(F489)</f>
        <v>1896.5</v>
      </c>
      <c r="G488" s="23">
        <f t="shared" si="49"/>
        <v>1896.5</v>
      </c>
    </row>
    <row r="489" spans="2:7" ht="29.25" x14ac:dyDescent="0.25">
      <c r="B489" s="32" t="s">
        <v>278</v>
      </c>
      <c r="C489" s="22"/>
      <c r="D489" s="22" t="s">
        <v>261</v>
      </c>
      <c r="E489" s="22"/>
      <c r="F489" s="23">
        <f t="shared" si="49"/>
        <v>1896.5</v>
      </c>
      <c r="G489" s="23">
        <f t="shared" si="49"/>
        <v>1896.5</v>
      </c>
    </row>
    <row r="490" spans="2:7" ht="29.25" x14ac:dyDescent="0.25">
      <c r="B490" s="32" t="s">
        <v>129</v>
      </c>
      <c r="C490" s="22"/>
      <c r="D490" s="22" t="s">
        <v>262</v>
      </c>
      <c r="E490" s="22"/>
      <c r="F490" s="23">
        <f t="shared" si="49"/>
        <v>1896.5</v>
      </c>
      <c r="G490" s="23">
        <f t="shared" si="49"/>
        <v>1896.5</v>
      </c>
    </row>
    <row r="491" spans="2:7" ht="29.25" x14ac:dyDescent="0.25">
      <c r="B491" s="20" t="s">
        <v>384</v>
      </c>
      <c r="C491" s="22"/>
      <c r="D491" s="22" t="s">
        <v>317</v>
      </c>
      <c r="E491" s="22"/>
      <c r="F491" s="23">
        <f t="shared" si="49"/>
        <v>1896.5</v>
      </c>
      <c r="G491" s="23">
        <f t="shared" si="49"/>
        <v>1896.5</v>
      </c>
    </row>
    <row r="492" spans="2:7" ht="29.25" x14ac:dyDescent="0.25">
      <c r="B492" s="20" t="s">
        <v>177</v>
      </c>
      <c r="C492" s="22"/>
      <c r="D492" s="22" t="s">
        <v>316</v>
      </c>
      <c r="E492" s="22"/>
      <c r="F492" s="23">
        <f>SUM(F493+F495+F497)</f>
        <v>1896.5</v>
      </c>
      <c r="G492" s="23">
        <f>SUM(G493+G495+G497)</f>
        <v>1896.5</v>
      </c>
    </row>
    <row r="493" spans="2:7" ht="72" x14ac:dyDescent="0.25">
      <c r="B493" s="20" t="s">
        <v>8</v>
      </c>
      <c r="C493" s="22"/>
      <c r="D493" s="18"/>
      <c r="E493" s="63" t="s">
        <v>9</v>
      </c>
      <c r="F493" s="23">
        <f>SUM(F494)</f>
        <v>1045</v>
      </c>
      <c r="G493" s="23">
        <f>SUM(G494)</f>
        <v>1045</v>
      </c>
    </row>
    <row r="494" spans="2:7" x14ac:dyDescent="0.25">
      <c r="B494" s="20" t="s">
        <v>51</v>
      </c>
      <c r="C494" s="22"/>
      <c r="D494" s="27"/>
      <c r="E494" s="22" t="s">
        <v>52</v>
      </c>
      <c r="F494" s="23">
        <v>1045</v>
      </c>
      <c r="G494" s="23">
        <v>1045</v>
      </c>
    </row>
    <row r="495" spans="2:7" ht="29.25" x14ac:dyDescent="0.25">
      <c r="B495" s="20" t="s">
        <v>21</v>
      </c>
      <c r="C495" s="22"/>
      <c r="D495" s="56"/>
      <c r="E495" s="22" t="s">
        <v>22</v>
      </c>
      <c r="F495" s="23">
        <f>SUM(F496)</f>
        <v>836.5</v>
      </c>
      <c r="G495" s="23">
        <f>SUM(G496)</f>
        <v>836.5</v>
      </c>
    </row>
    <row r="496" spans="2:7" ht="29.25" x14ac:dyDescent="0.25">
      <c r="B496" s="20" t="s">
        <v>34</v>
      </c>
      <c r="C496" s="22"/>
      <c r="D496" s="56"/>
      <c r="E496" s="22" t="s">
        <v>24</v>
      </c>
      <c r="F496" s="23">
        <v>836.5</v>
      </c>
      <c r="G496" s="23">
        <v>836.5</v>
      </c>
    </row>
    <row r="497" spans="2:7" x14ac:dyDescent="0.25">
      <c r="B497" s="20" t="s">
        <v>57</v>
      </c>
      <c r="C497" s="22"/>
      <c r="D497" s="56"/>
      <c r="E497" s="22" t="s">
        <v>58</v>
      </c>
      <c r="F497" s="23">
        <f>SUM(F498)</f>
        <v>15</v>
      </c>
      <c r="G497" s="23">
        <f>SUM(G498)</f>
        <v>15</v>
      </c>
    </row>
    <row r="498" spans="2:7" x14ac:dyDescent="0.25">
      <c r="B498" s="32" t="s">
        <v>133</v>
      </c>
      <c r="C498" s="22"/>
      <c r="D498" s="60"/>
      <c r="E498" s="22" t="s">
        <v>134</v>
      </c>
      <c r="F498" s="23">
        <v>15</v>
      </c>
      <c r="G498" s="23">
        <v>15</v>
      </c>
    </row>
    <row r="499" spans="2:7" ht="29.25" x14ac:dyDescent="0.25">
      <c r="B499" s="20" t="s">
        <v>178</v>
      </c>
      <c r="C499" s="22" t="s">
        <v>179</v>
      </c>
      <c r="D499" s="22"/>
      <c r="E499" s="22"/>
      <c r="F499" s="23">
        <f>SUM(F500)</f>
        <v>1340.7</v>
      </c>
      <c r="G499" s="23">
        <f>SUM(G500)</f>
        <v>1340.7</v>
      </c>
    </row>
    <row r="500" spans="2:7" ht="29.25" x14ac:dyDescent="0.25">
      <c r="B500" s="24" t="s">
        <v>278</v>
      </c>
      <c r="C500" s="22"/>
      <c r="D500" s="18" t="s">
        <v>261</v>
      </c>
      <c r="E500" s="42"/>
      <c r="F500" s="23">
        <f>SUM(F501)</f>
        <v>1340.7</v>
      </c>
      <c r="G500" s="23">
        <f>SUM(G501)</f>
        <v>1340.7</v>
      </c>
    </row>
    <row r="501" spans="2:7" ht="43.5" x14ac:dyDescent="0.25">
      <c r="B501" s="25" t="s">
        <v>314</v>
      </c>
      <c r="C501" s="22"/>
      <c r="D501" s="33" t="s">
        <v>279</v>
      </c>
      <c r="E501" s="42"/>
      <c r="F501" s="23">
        <f>SUM(F502+F505)</f>
        <v>1340.7</v>
      </c>
      <c r="G501" s="23">
        <f>SUM(G502+G505)</f>
        <v>1340.7</v>
      </c>
    </row>
    <row r="502" spans="2:7" ht="29.25" x14ac:dyDescent="0.25">
      <c r="B502" s="25" t="s">
        <v>6</v>
      </c>
      <c r="C502" s="22"/>
      <c r="D502" s="30" t="s">
        <v>280</v>
      </c>
      <c r="E502" s="42"/>
      <c r="F502" s="23">
        <f>SUM(F503)</f>
        <v>1327.5</v>
      </c>
      <c r="G502" s="23">
        <f>SUM(G503)</f>
        <v>1327.5</v>
      </c>
    </row>
    <row r="503" spans="2:7" ht="72" x14ac:dyDescent="0.25">
      <c r="B503" s="20" t="s">
        <v>8</v>
      </c>
      <c r="C503" s="22"/>
      <c r="D503" s="22"/>
      <c r="E503" s="22" t="s">
        <v>9</v>
      </c>
      <c r="F503" s="23">
        <f>SUM(F504)</f>
        <v>1327.5</v>
      </c>
      <c r="G503" s="23">
        <f>SUM(G504)</f>
        <v>1327.5</v>
      </c>
    </row>
    <row r="504" spans="2:7" ht="29.25" x14ac:dyDescent="0.25">
      <c r="B504" s="20" t="s">
        <v>10</v>
      </c>
      <c r="C504" s="22"/>
      <c r="D504" s="22"/>
      <c r="E504" s="22" t="s">
        <v>11</v>
      </c>
      <c r="F504" s="23">
        <v>1327.5</v>
      </c>
      <c r="G504" s="23">
        <v>1327.5</v>
      </c>
    </row>
    <row r="505" spans="2:7" ht="29.25" x14ac:dyDescent="0.25">
      <c r="B505" s="20" t="s">
        <v>19</v>
      </c>
      <c r="C505" s="42"/>
      <c r="D505" s="18" t="s">
        <v>281</v>
      </c>
      <c r="E505" s="42"/>
      <c r="F505" s="23">
        <f>SUM(F506)</f>
        <v>13.2</v>
      </c>
      <c r="G505" s="23">
        <f>SUM(G506)</f>
        <v>13.2</v>
      </c>
    </row>
    <row r="506" spans="2:7" ht="29.25" x14ac:dyDescent="0.25">
      <c r="B506" s="32" t="s">
        <v>21</v>
      </c>
      <c r="C506" s="45"/>
      <c r="D506" s="30"/>
      <c r="E506" s="45" t="s">
        <v>22</v>
      </c>
      <c r="F506" s="46">
        <f>SUM(F507:F507)</f>
        <v>13.2</v>
      </c>
      <c r="G506" s="46">
        <f>SUM(G507:G507)</f>
        <v>13.2</v>
      </c>
    </row>
    <row r="507" spans="2:7" ht="29.25" x14ac:dyDescent="0.25">
      <c r="B507" s="20" t="s">
        <v>34</v>
      </c>
      <c r="C507" s="22"/>
      <c r="D507" s="22"/>
      <c r="E507" s="22" t="s">
        <v>24</v>
      </c>
      <c r="F507" s="23">
        <v>13.2</v>
      </c>
      <c r="G507" s="23">
        <v>13.2</v>
      </c>
    </row>
    <row r="508" spans="2:7" ht="29.25" x14ac:dyDescent="0.25">
      <c r="B508" s="20" t="s">
        <v>183</v>
      </c>
      <c r="C508" s="22" t="s">
        <v>180</v>
      </c>
      <c r="D508" s="22"/>
      <c r="E508" s="22"/>
      <c r="F508" s="23">
        <f>SUM(F509)</f>
        <v>53468</v>
      </c>
      <c r="G508" s="23">
        <f>SUM(G509)</f>
        <v>53468</v>
      </c>
    </row>
    <row r="509" spans="2:7" ht="29.25" x14ac:dyDescent="0.25">
      <c r="B509" s="20" t="s">
        <v>296</v>
      </c>
      <c r="C509" s="22" t="s">
        <v>181</v>
      </c>
      <c r="D509" s="22"/>
      <c r="E509" s="22"/>
      <c r="F509" s="23">
        <f>SUM(F512)</f>
        <v>53468</v>
      </c>
      <c r="G509" s="23">
        <f>SUM(G512)</f>
        <v>53468</v>
      </c>
    </row>
    <row r="510" spans="2:7" ht="43.5" x14ac:dyDescent="0.25">
      <c r="B510" s="20" t="s">
        <v>285</v>
      </c>
      <c r="C510" s="22"/>
      <c r="D510" s="22" t="s">
        <v>194</v>
      </c>
      <c r="E510" s="22"/>
      <c r="F510" s="23">
        <f t="shared" ref="F510:G513" si="50">SUM(F511)</f>
        <v>53468</v>
      </c>
      <c r="G510" s="23">
        <f t="shared" si="50"/>
        <v>53468</v>
      </c>
    </row>
    <row r="511" spans="2:7" ht="29.25" x14ac:dyDescent="0.25">
      <c r="B511" s="20" t="s">
        <v>297</v>
      </c>
      <c r="C511" s="22"/>
      <c r="D511" s="22" t="s">
        <v>208</v>
      </c>
      <c r="E511" s="22"/>
      <c r="F511" s="23">
        <f t="shared" si="50"/>
        <v>53468</v>
      </c>
      <c r="G511" s="23">
        <f t="shared" si="50"/>
        <v>53468</v>
      </c>
    </row>
    <row r="512" spans="2:7" ht="29.25" x14ac:dyDescent="0.25">
      <c r="B512" s="20" t="s">
        <v>182</v>
      </c>
      <c r="C512" s="22"/>
      <c r="D512" s="22" t="s">
        <v>209</v>
      </c>
      <c r="E512" s="22"/>
      <c r="F512" s="23">
        <f t="shared" si="50"/>
        <v>53468</v>
      </c>
      <c r="G512" s="23">
        <f t="shared" si="50"/>
        <v>53468</v>
      </c>
    </row>
    <row r="513" spans="2:7" ht="29.25" x14ac:dyDescent="0.25">
      <c r="B513" s="20" t="s">
        <v>183</v>
      </c>
      <c r="C513" s="22"/>
      <c r="D513" s="22"/>
      <c r="E513" s="22" t="s">
        <v>184</v>
      </c>
      <c r="F513" s="23">
        <f t="shared" si="50"/>
        <v>53468</v>
      </c>
      <c r="G513" s="23">
        <f t="shared" si="50"/>
        <v>53468</v>
      </c>
    </row>
    <row r="514" spans="2:7" x14ac:dyDescent="0.25">
      <c r="B514" s="20" t="s">
        <v>185</v>
      </c>
      <c r="C514" s="22"/>
      <c r="D514" s="22"/>
      <c r="E514" s="22" t="s">
        <v>186</v>
      </c>
      <c r="F514" s="23">
        <v>53468</v>
      </c>
      <c r="G514" s="23">
        <v>53468</v>
      </c>
    </row>
    <row r="515" spans="2:7" x14ac:dyDescent="0.25">
      <c r="B515" s="20" t="s">
        <v>187</v>
      </c>
      <c r="C515" s="67"/>
      <c r="D515" s="67"/>
      <c r="E515" s="67"/>
      <c r="F515" s="23">
        <f>SUM(F13+F154+F160+F189+F270+F380+F408+F476+F508)</f>
        <v>1198622.3</v>
      </c>
      <c r="G515" s="23">
        <f>SUM(G13+G154+G160+G189+G270+G380+G408+G476+G508)</f>
        <v>1171855.5</v>
      </c>
    </row>
    <row r="516" spans="2:7" x14ac:dyDescent="0.25">
      <c r="B516" s="68" t="s">
        <v>362</v>
      </c>
      <c r="C516" s="68"/>
      <c r="D516" s="68"/>
      <c r="E516" s="68"/>
      <c r="F516" s="69">
        <v>19335.5</v>
      </c>
      <c r="G516" s="69">
        <v>39475</v>
      </c>
    </row>
    <row r="517" spans="2:7" x14ac:dyDescent="0.25">
      <c r="B517" s="68" t="s">
        <v>363</v>
      </c>
      <c r="C517" s="68"/>
      <c r="D517" s="68"/>
      <c r="E517" s="68"/>
      <c r="F517" s="69">
        <f>SUM(F515+F516)</f>
        <v>1217957.8</v>
      </c>
      <c r="G517" s="69">
        <f>SUM(G515+G516)</f>
        <v>1211330.5</v>
      </c>
    </row>
  </sheetData>
  <mergeCells count="6">
    <mergeCell ref="B9:G9"/>
    <mergeCell ref="B11:B12"/>
    <mergeCell ref="C11:C12"/>
    <mergeCell ref="D11:D12"/>
    <mergeCell ref="E11:E12"/>
    <mergeCell ref="F11:G1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2025-2026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2023-11-05T11:05:28Z</cp:lastPrinted>
  <dcterms:created xsi:type="dcterms:W3CDTF">2019-04-15T07:09:10Z</dcterms:created>
  <dcterms:modified xsi:type="dcterms:W3CDTF">2023-11-08T06:07:18Z</dcterms:modified>
</cp:coreProperties>
</file>